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V:\PI\2_SGC_Operations_en_cours\Cite_nouveaux_espaces_travail\4_Etude_SGCD64\TRAVAUX\Dossier_consultation\Reamenagement_dossier_consultation\"/>
    </mc:Choice>
  </mc:AlternateContent>
  <bookViews>
    <workbookView xWindow="0" yWindow="0" windowWidth="28800" windowHeight="12312"/>
  </bookViews>
  <sheets>
    <sheet name="Tranche-Ferme" sheetId="1" r:id="rId1"/>
    <sheet name="Tranche Cond1" sheetId="3" r:id="rId2"/>
    <sheet name="Tranche Cond2" sheetId="5" r:id="rId3"/>
    <sheet name="Tranche Cond3" sheetId="7" r:id="rId4"/>
  </sheets>
  <calcPr calcId="162913" iterateDelta="1E-4"/>
</workbook>
</file>

<file path=xl/calcChain.xml><?xml version="1.0" encoding="utf-8"?>
<calcChain xmlns="http://schemas.openxmlformats.org/spreadsheetml/2006/main">
  <c r="F46" i="7" l="1"/>
  <c r="F47" i="7" s="1"/>
  <c r="F48" i="7" s="1"/>
  <c r="F52" i="1" l="1"/>
  <c r="F53" i="1" s="1"/>
  <c r="F54" i="1" s="1"/>
  <c r="F37" i="5"/>
  <c r="F38" i="5" s="1"/>
  <c r="F39" i="5" s="1"/>
  <c r="F38" i="3"/>
  <c r="F39" i="3" s="1"/>
  <c r="F40" i="3" s="1"/>
</calcChain>
</file>

<file path=xl/sharedStrings.xml><?xml version="1.0" encoding="utf-8"?>
<sst xmlns="http://schemas.openxmlformats.org/spreadsheetml/2006/main" count="204" uniqueCount="61">
  <si>
    <t>Code</t>
  </si>
  <si>
    <t>Désignation</t>
  </si>
  <si>
    <t>Qu.</t>
  </si>
  <si>
    <t>U.</t>
  </si>
  <si>
    <t>Px U.</t>
  </si>
  <si>
    <t>Px tot.</t>
  </si>
  <si>
    <t>Montant HT</t>
  </si>
  <si>
    <t>TVA</t>
  </si>
  <si>
    <t>Montant TTC</t>
  </si>
  <si>
    <t>L'entreprise soussignée</t>
  </si>
  <si>
    <t xml:space="preserve">A................................. , le </t>
  </si>
  <si>
    <t xml:space="preserve"> </t>
  </si>
  <si>
    <t>Travaux de réaménagement cité administrative Pau</t>
  </si>
  <si>
    <t>Ens</t>
  </si>
  <si>
    <t>9.5</t>
  </si>
  <si>
    <t>Total Tranche Ferme</t>
  </si>
  <si>
    <t>BATIMENT C  - TRANCE FERME</t>
  </si>
  <si>
    <t>Bâtiment B - Tranche  conditionnelle 1 - Accueil + RDC OUEST</t>
  </si>
  <si>
    <t>Total Tranche Conditionnelle 1</t>
  </si>
  <si>
    <t>Bâtiment B - Tranche  conditionnelle 2 -ETAGE 4 - EST + OUEST</t>
  </si>
  <si>
    <t>Tranche conditionnelle 1 - Etudes D'exécution</t>
  </si>
  <si>
    <t>Tranche conditionnelle 2 - Etudes D'exécution</t>
  </si>
  <si>
    <t>Bâtiment B - Tranche  conditionnelle 3 -ETAGES 3 - 2 -1</t>
  </si>
  <si>
    <t>Tranche conditionnelle 3 - Etudes D'exécution</t>
  </si>
  <si>
    <t>Total Tranche Conditionnelle 2</t>
  </si>
  <si>
    <t>Total Tranche Conditionnelle 3</t>
  </si>
  <si>
    <t>DOE/DIUO</t>
  </si>
  <si>
    <t>C.D.P.G.F - Lot 05 - GTB</t>
  </si>
  <si>
    <t>Etudes D'exécution</t>
  </si>
  <si>
    <t>A-Dépose – repose des régulateurs RDG</t>
  </si>
  <si>
    <t>Dépose des régulateurs RDG pour mise en protection pendant la durée des travaux</t>
  </si>
  <si>
    <t>Paramétrage pour éviter la remontée d’alarmes et le maintien du bon fonctionnement des régulateurs en fonctionnement</t>
  </si>
  <si>
    <t>Repose des régulateurs y compris remise en service</t>
  </si>
  <si>
    <t>RDC : local 14</t>
  </si>
  <si>
    <t>Etage 1 : 117</t>
  </si>
  <si>
    <t>Etage 2 : 216</t>
  </si>
  <si>
    <t>Etage 3 : 316</t>
  </si>
  <si>
    <r>
      <t>B-</t>
    </r>
    <r>
      <rPr>
        <sz val="10.5"/>
        <color rgb="FF000000"/>
        <rFont val="Arial"/>
        <family val="2"/>
      </rPr>
      <t xml:space="preserve"> </t>
    </r>
    <r>
      <rPr>
        <b/>
        <sz val="10.5"/>
        <color rgb="FF000000"/>
        <rFont val="Arial"/>
        <family val="2"/>
      </rPr>
      <t>Reconfiguration GTB</t>
    </r>
  </si>
  <si>
    <t>-la mise à jour des tendances d’enregistrements.</t>
  </si>
  <si>
    <t>Reprise du nommage et le paramétrages pour :</t>
  </si>
  <si>
    <t>Salle de réunion RDC avec déplacement du RDG actuellement dans l’espace accueil</t>
  </si>
  <si>
    <t>Bureaux de l’étage 1 après déplacements de cloison (voir plan déplacements de cloisons)</t>
  </si>
  <si>
    <t>Bureaux de l’étage 3 après déplacements de cloison (voir plan déplacements de cloisons)</t>
  </si>
  <si>
    <t>Révision général des paramétrages de tous les RDG du bâtiment pour un parfait fonctionnement.</t>
  </si>
  <si>
    <t>Mise à jour des tendances d’enregistrements.</t>
  </si>
  <si>
    <t>Déplacement du compteur électrique installée sur le départ circuit véhicule électrique sur le départ général du TGBT y compris programmation pour la remontée des valeurs de consommations et puissance de ce compteur</t>
  </si>
  <si>
    <t>C-Supervision - Enregistrements</t>
  </si>
  <si>
    <t>Mise à jours des schémas de supervision des ventilos-convecteurs avec mention des nouvelles indexations.</t>
  </si>
  <si>
    <t>Insertion des schémas dans la supervision et la mise à jour des liens</t>
  </si>
  <si>
    <t>Création d’un fichier PROJET ACS à jour y compris remise de tous les éléments sur support sur DD T7 Samsung SSD Shield 2 To</t>
  </si>
  <si>
    <t>Révision de tous les paramétrages de l’ensemble de l’installation RMH /RMB/RMU</t>
  </si>
  <si>
    <t>Ensemble bureau RDC ouest + accueil</t>
  </si>
  <si>
    <t>U</t>
  </si>
  <si>
    <t>-la reprise du nommage et le paramétrage pour :</t>
  </si>
  <si>
    <t>-l’ensemble des bureaux après cloisonnement</t>
  </si>
  <si>
    <t>-une révision général des paramétrages de tous les RDG pour un parfait fonctionnement.</t>
  </si>
  <si>
    <t>SO</t>
  </si>
  <si>
    <t>ETAGE 3</t>
  </si>
  <si>
    <t>ETAGE 2</t>
  </si>
  <si>
    <t>ETAGE 1</t>
  </si>
  <si>
    <t>Raccordement des 3 nouvelles vannes dans salle de réunion RDC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</si>
</sst>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;[Red]\-General;[Blue]General"/>
    <numFmt numFmtId="165" formatCode="###,###,###,##0.00;\-###,###,###,##0.00;"/>
    <numFmt numFmtId="166" formatCode="###,###,###,##0.00\ \€;\-###,###,###,##0.00\ \€;"/>
  </numFmts>
  <fonts count="45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8"/>
      <color rgb="FF000000"/>
      <name val="Arial"/>
      <family val="2"/>
    </font>
    <font>
      <b/>
      <sz val="14"/>
      <color rgb="FF000000"/>
      <name val="Arial"/>
      <family val="2"/>
    </font>
    <font>
      <b/>
      <u/>
      <sz val="12"/>
      <color rgb="FFFBA03F"/>
      <name val="Arial"/>
      <family val="2"/>
    </font>
    <font>
      <b/>
      <sz val="11"/>
      <color rgb="FFA9A9A9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b/>
      <sz val="11"/>
      <color rgb="FF000000"/>
      <name val="Arial"/>
      <family val="2"/>
    </font>
    <font>
      <i/>
      <sz val="7"/>
      <color rgb="FF797979"/>
      <name val="Arial"/>
      <family val="2"/>
    </font>
    <font>
      <b/>
      <sz val="9"/>
      <color rgb="FF000000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18"/>
      <name val="Calibri"/>
      <family val="2"/>
      <scheme val="minor"/>
    </font>
    <font>
      <sz val="11"/>
      <color indexed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color rgb="FFA9A9A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rgb="FF797979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.5"/>
      <color rgb="FF000000"/>
      <name val="Arial"/>
      <family val="2"/>
    </font>
    <font>
      <b/>
      <sz val="10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97979"/>
      </left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/>
      <top style="thin">
        <color rgb="FF797979"/>
      </top>
      <bottom/>
      <diagonal/>
    </border>
    <border>
      <left/>
      <right/>
      <top style="thin">
        <color rgb="FF797979"/>
      </top>
      <bottom/>
      <diagonal/>
    </border>
    <border>
      <left/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 style="thin">
        <color rgb="FF797979"/>
      </right>
      <top/>
      <bottom/>
      <diagonal/>
    </border>
    <border>
      <left style="thin">
        <color rgb="FF797979"/>
      </left>
      <right/>
      <top/>
      <bottom/>
      <diagonal/>
    </border>
    <border>
      <left/>
      <right style="thin">
        <color rgb="FF797979"/>
      </right>
      <top/>
      <bottom/>
      <diagonal/>
    </border>
    <border>
      <left style="thin">
        <color rgb="FF797979"/>
      </left>
      <right style="thin">
        <color rgb="FF797979"/>
      </right>
      <top/>
      <bottom style="thin">
        <color rgb="FF797979"/>
      </bottom>
      <diagonal/>
    </border>
    <border>
      <left style="thin">
        <color rgb="FF797979"/>
      </left>
      <right/>
      <top/>
      <bottom style="thin">
        <color rgb="FF797979"/>
      </bottom>
      <diagonal/>
    </border>
    <border>
      <left/>
      <right/>
      <top/>
      <bottom style="thin">
        <color rgb="FF797979"/>
      </bottom>
      <diagonal/>
    </border>
    <border>
      <left/>
      <right style="thin">
        <color rgb="FF797979"/>
      </right>
      <top/>
      <bottom style="thin">
        <color rgb="FF797979"/>
      </bottom>
      <diagonal/>
    </border>
  </borders>
  <cellStyleXfs count="47">
    <xf numFmtId="0" fontId="0" fillId="0" borderId="0">
      <alignment vertical="top"/>
    </xf>
    <xf numFmtId="0" fontId="5" fillId="0" borderId="0">
      <alignment vertical="center"/>
    </xf>
    <xf numFmtId="0" fontId="6" fillId="0" borderId="0">
      <alignment horizontal="center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7" fillId="0" borderId="0">
      <alignment horizontal="center" vertical="center"/>
    </xf>
    <xf numFmtId="0" fontId="11" fillId="0" borderId="0">
      <alignment horizontal="center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/>
    </xf>
    <xf numFmtId="0" fontId="7" fillId="0" borderId="0">
      <alignment horizontal="left" vertical="center"/>
    </xf>
    <xf numFmtId="0" fontId="8" fillId="0" borderId="0">
      <alignment horizontal="left" vertical="center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2" fillId="0" borderId="0">
      <alignment horizontal="left" vertical="center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2" fillId="0" borderId="0">
      <alignment horizontal="left" vertical="center" wrapText="1"/>
    </xf>
    <xf numFmtId="0" fontId="7" fillId="0" borderId="0">
      <alignment horizontal="right" vertical="center" wrapText="1"/>
    </xf>
    <xf numFmtId="0" fontId="8" fillId="0" borderId="0">
      <alignment horizontal="right" vertical="center" wrapText="1"/>
    </xf>
    <xf numFmtId="0" fontId="9" fillId="0" borderId="0">
      <alignment horizontal="right" vertical="center" wrapText="1"/>
    </xf>
    <xf numFmtId="0" fontId="10" fillId="0" borderId="0">
      <alignment horizontal="right" vertical="center" wrapText="1"/>
    </xf>
    <xf numFmtId="0" fontId="12" fillId="0" borderId="0">
      <alignment horizontal="right" vertical="center" wrapText="1"/>
    </xf>
    <xf numFmtId="0" fontId="7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center" vertical="center" wrapText="1"/>
    </xf>
    <xf numFmtId="0" fontId="12" fillId="0" borderId="0">
      <alignment horizontal="center" vertical="center" wrapText="1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6" fillId="0" borderId="0">
      <alignment horizontal="left" vertical="center" wrapText="1"/>
    </xf>
    <xf numFmtId="0" fontId="17" fillId="0" borderId="0">
      <alignment horizontal="left" vertical="center" wrapText="1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19" fillId="0" borderId="0">
      <alignment horizontal="left" vertical="center" wrapText="1"/>
    </xf>
    <xf numFmtId="0" fontId="19" fillId="0" borderId="0">
      <alignment horizontal="right" vertical="center" wrapText="1"/>
    </xf>
    <xf numFmtId="0" fontId="19" fillId="0" borderId="0">
      <alignment horizontal="left" vertical="center"/>
    </xf>
    <xf numFmtId="0" fontId="20" fillId="0" borderId="0">
      <alignment horizontal="left" vertical="center"/>
    </xf>
  </cellStyleXfs>
  <cellXfs count="77">
    <xf numFmtId="0" fontId="0" fillId="0" borderId="0" xfId="0" applyFont="1">
      <alignment vertical="top"/>
    </xf>
    <xf numFmtId="164" fontId="21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0" fontId="24" fillId="0" borderId="0" xfId="0" applyFont="1">
      <alignment vertical="top"/>
    </xf>
    <xf numFmtId="0" fontId="25" fillId="0" borderId="0" xfId="0" applyFont="1" applyAlignment="1">
      <alignment vertical="center"/>
    </xf>
    <xf numFmtId="164" fontId="27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8" fillId="0" borderId="1" xfId="2" applyFont="1" applyBorder="1">
      <alignment horizontal="center" vertical="center" wrapText="1"/>
    </xf>
    <xf numFmtId="0" fontId="23" fillId="0" borderId="2" xfId="1" applyFont="1" applyBorder="1">
      <alignment vertical="center"/>
    </xf>
    <xf numFmtId="0" fontId="23" fillId="0" borderId="0" xfId="1" applyFont="1">
      <alignment vertical="center"/>
    </xf>
    <xf numFmtId="0" fontId="29" fillId="0" borderId="2" xfId="24" applyFont="1" applyBorder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165" fontId="30" fillId="0" borderId="2" xfId="0" applyNumberFormat="1" applyFont="1" applyBorder="1" applyAlignment="1">
      <alignment horizontal="right" vertical="center" wrapText="1"/>
    </xf>
    <xf numFmtId="0" fontId="30" fillId="0" borderId="2" xfId="0" applyFont="1" applyBorder="1" applyAlignment="1">
      <alignment horizontal="center" vertical="center" wrapText="1"/>
    </xf>
    <xf numFmtId="166" fontId="30" fillId="0" borderId="2" xfId="0" applyNumberFormat="1" applyFont="1" applyBorder="1" applyAlignment="1">
      <alignment horizontal="right" vertical="center" wrapText="1"/>
    </xf>
    <xf numFmtId="0" fontId="31" fillId="0" borderId="2" xfId="25" applyFont="1" applyBorder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0" fontId="32" fillId="0" borderId="0" xfId="9" applyFont="1">
      <alignment horizontal="center" vertical="center"/>
    </xf>
    <xf numFmtId="0" fontId="23" fillId="0" borderId="5" xfId="1" applyFont="1" applyBorder="1">
      <alignment vertical="center"/>
    </xf>
    <xf numFmtId="0" fontId="33" fillId="0" borderId="6" xfId="14" applyFont="1" applyBorder="1">
      <alignment horizontal="left" vertical="center" wrapText="1"/>
    </xf>
    <xf numFmtId="0" fontId="23" fillId="0" borderId="6" xfId="1" applyFont="1" applyBorder="1">
      <alignment vertical="center"/>
    </xf>
    <xf numFmtId="0" fontId="23" fillId="0" borderId="4" xfId="1" applyFont="1" applyBorder="1">
      <alignment vertical="center"/>
    </xf>
    <xf numFmtId="0" fontId="33" fillId="0" borderId="8" xfId="0" applyFont="1" applyBorder="1" applyAlignment="1">
      <alignment horizontal="left" vertical="center" wrapText="1"/>
    </xf>
    <xf numFmtId="0" fontId="23" fillId="0" borderId="8" xfId="1" applyFont="1" applyBorder="1">
      <alignment vertical="center"/>
    </xf>
    <xf numFmtId="0" fontId="34" fillId="2" borderId="11" xfId="46" applyFont="1" applyFill="1" applyBorder="1">
      <alignment horizontal="left" vertical="center"/>
    </xf>
    <xf numFmtId="0" fontId="34" fillId="2" borderId="12" xfId="46" applyFont="1" applyFill="1" applyBorder="1">
      <alignment horizontal="left" vertical="center"/>
    </xf>
    <xf numFmtId="0" fontId="23" fillId="2" borderId="13" xfId="1" applyFont="1" applyFill="1" applyBorder="1">
      <alignment vertical="center"/>
    </xf>
    <xf numFmtId="0" fontId="34" fillId="2" borderId="15" xfId="46" applyFont="1" applyFill="1" applyBorder="1">
      <alignment horizontal="left" vertical="center"/>
    </xf>
    <xf numFmtId="0" fontId="34" fillId="2" borderId="16" xfId="46" applyFont="1" applyFill="1" applyBorder="1">
      <alignment horizontal="left" vertical="center"/>
    </xf>
    <xf numFmtId="0" fontId="23" fillId="2" borderId="0" xfId="1" applyFont="1" applyFill="1">
      <alignment vertical="center"/>
    </xf>
    <xf numFmtId="0" fontId="23" fillId="2" borderId="15" xfId="1" applyFont="1" applyFill="1" applyBorder="1">
      <alignment vertical="center"/>
    </xf>
    <xf numFmtId="0" fontId="23" fillId="2" borderId="16" xfId="1" applyFont="1" applyFill="1" applyBorder="1">
      <alignment vertical="center"/>
    </xf>
    <xf numFmtId="0" fontId="23" fillId="2" borderId="18" xfId="1" applyFont="1" applyFill="1" applyBorder="1">
      <alignment vertical="center"/>
    </xf>
    <xf numFmtId="0" fontId="23" fillId="2" borderId="19" xfId="1" applyFont="1" applyFill="1" applyBorder="1">
      <alignment vertical="center"/>
    </xf>
    <xf numFmtId="0" fontId="23" fillId="2" borderId="20" xfId="1" applyFont="1" applyFill="1" applyBorder="1">
      <alignment vertical="center"/>
    </xf>
    <xf numFmtId="0" fontId="35" fillId="0" borderId="0" xfId="0" applyFont="1">
      <alignment vertical="top"/>
    </xf>
    <xf numFmtId="0" fontId="36" fillId="0" borderId="2" xfId="0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right" vertical="center"/>
    </xf>
    <xf numFmtId="4" fontId="37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38" fillId="0" borderId="0" xfId="0" applyNumberFormat="1" applyFont="1" applyAlignment="1">
      <alignment vertical="center"/>
    </xf>
    <xf numFmtId="4" fontId="4" fillId="0" borderId="0" xfId="0" applyNumberFormat="1" applyFont="1">
      <alignment vertical="top"/>
    </xf>
    <xf numFmtId="4" fontId="39" fillId="0" borderId="1" xfId="2" applyNumberFormat="1" applyFont="1" applyBorder="1">
      <alignment horizontal="center" vertical="center" wrapText="1"/>
    </xf>
    <xf numFmtId="4" fontId="40" fillId="0" borderId="3" xfId="37" applyNumberFormat="1" applyFont="1" applyBorder="1">
      <alignment horizontal="right" vertical="center"/>
    </xf>
    <xf numFmtId="4" fontId="40" fillId="2" borderId="7" xfId="37" applyNumberFormat="1" applyFont="1" applyFill="1" applyBorder="1">
      <alignment horizontal="right" vertical="center"/>
    </xf>
    <xf numFmtId="4" fontId="40" fillId="0" borderId="9" xfId="37" applyNumberFormat="1" applyFont="1" applyBorder="1">
      <alignment horizontal="right" vertical="center"/>
    </xf>
    <xf numFmtId="4" fontId="40" fillId="2" borderId="10" xfId="37" applyNumberFormat="1" applyFont="1" applyFill="1" applyBorder="1">
      <alignment horizontal="right" vertical="center"/>
    </xf>
    <xf numFmtId="4" fontId="4" fillId="2" borderId="14" xfId="1" applyNumberFormat="1" applyFont="1" applyFill="1" applyBorder="1">
      <alignment vertical="center"/>
    </xf>
    <xf numFmtId="4" fontId="4" fillId="2" borderId="17" xfId="1" applyNumberFormat="1" applyFont="1" applyFill="1" applyBorder="1">
      <alignment vertical="center"/>
    </xf>
    <xf numFmtId="4" fontId="4" fillId="2" borderId="21" xfId="1" applyNumberFormat="1" applyFont="1" applyFill="1" applyBorder="1">
      <alignment vertical="center"/>
    </xf>
    <xf numFmtId="0" fontId="41" fillId="0" borderId="2" xfId="0" applyFont="1" applyBorder="1" applyAlignment="1">
      <alignment horizontal="left" vertical="center" wrapText="1"/>
    </xf>
    <xf numFmtId="0" fontId="4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1" fontId="29" fillId="0" borderId="2" xfId="24" applyNumberFormat="1" applyFont="1" applyBorder="1">
      <alignment horizontal="left" vertical="center" wrapText="1"/>
    </xf>
    <xf numFmtId="0" fontId="29" fillId="0" borderId="0" xfId="24" applyFont="1" applyBorder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4" fillId="0" borderId="0" xfId="0" applyFont="1" applyAlignment="1">
      <alignment horizontal="justify" vertical="center"/>
    </xf>
    <xf numFmtId="49" fontId="25" fillId="0" borderId="0" xfId="0" applyNumberFormat="1" applyFont="1" applyAlignment="1">
      <alignment vertical="center"/>
    </xf>
    <xf numFmtId="49" fontId="26" fillId="0" borderId="0" xfId="0" applyNumberFormat="1" applyFont="1" applyAlignment="1">
      <alignment vertical="center"/>
    </xf>
    <xf numFmtId="49" fontId="23" fillId="0" borderId="0" xfId="0" applyNumberFormat="1" applyFont="1" applyAlignment="1">
      <alignment vertical="center"/>
    </xf>
    <xf numFmtId="49" fontId="24" fillId="0" borderId="0" xfId="0" applyNumberFormat="1" applyFont="1">
      <alignment vertical="top"/>
    </xf>
    <xf numFmtId="49" fontId="28" fillId="0" borderId="1" xfId="2" applyNumberFormat="1" applyFont="1" applyBorder="1">
      <alignment horizontal="center" vertical="center" wrapText="1"/>
    </xf>
    <xf numFmtId="49" fontId="36" fillId="0" borderId="2" xfId="0" applyNumberFormat="1" applyFont="1" applyBorder="1" applyAlignment="1">
      <alignment horizontal="left" vertical="center" wrapText="1"/>
    </xf>
    <xf numFmtId="49" fontId="31" fillId="0" borderId="2" xfId="0" applyNumberFormat="1" applyFont="1" applyBorder="1" applyAlignment="1">
      <alignment horizontal="left" vertical="center" wrapText="1"/>
    </xf>
    <xf numFmtId="49" fontId="41" fillId="0" borderId="2" xfId="0" applyNumberFormat="1" applyFont="1" applyBorder="1" applyAlignment="1">
      <alignment horizontal="left" vertical="center" wrapText="1"/>
    </xf>
    <xf numFmtId="49" fontId="4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44" fillId="0" borderId="0" xfId="0" applyNumberFormat="1" applyFont="1" applyAlignment="1">
      <alignment horizontal="justify" vertical="center"/>
    </xf>
    <xf numFmtId="49" fontId="32" fillId="0" borderId="0" xfId="9" applyNumberFormat="1" applyFont="1">
      <alignment horizontal="center" vertical="center"/>
    </xf>
    <xf numFmtId="49" fontId="33" fillId="0" borderId="6" xfId="14" applyNumberFormat="1" applyFont="1" applyBorder="1">
      <alignment horizontal="left" vertical="center" wrapText="1"/>
    </xf>
    <xf numFmtId="49" fontId="33" fillId="0" borderId="8" xfId="0" applyNumberFormat="1" applyFont="1" applyBorder="1" applyAlignment="1">
      <alignment horizontal="left" vertical="center" wrapText="1"/>
    </xf>
    <xf numFmtId="49" fontId="34" fillId="2" borderId="11" xfId="46" applyNumberFormat="1" applyFont="1" applyFill="1" applyBorder="1">
      <alignment horizontal="left" vertical="center"/>
    </xf>
    <xf numFmtId="49" fontId="34" fillId="2" borderId="15" xfId="46" applyNumberFormat="1" applyFont="1" applyFill="1" applyBorder="1">
      <alignment horizontal="left" vertical="center"/>
    </xf>
    <xf numFmtId="49" fontId="23" fillId="2" borderId="15" xfId="1" applyNumberFormat="1" applyFont="1" applyFill="1" applyBorder="1">
      <alignment vertical="center"/>
    </xf>
    <xf numFmtId="49" fontId="23" fillId="2" borderId="18" xfId="1" applyNumberFormat="1" applyFont="1" applyFill="1" applyBorder="1">
      <alignment vertical="center"/>
    </xf>
    <xf numFmtId="0" fontId="1" fillId="0" borderId="2" xfId="0" applyFont="1" applyBorder="1" applyAlignment="1">
      <alignment horizontal="left" vertical="center" wrapText="1"/>
    </xf>
  </cellXfs>
  <cellStyles count="269">
    <cellStyle name="ArtCode" xfId="12"/>
    <cellStyle name="ArtCValeur" xfId="13"/>
    <cellStyle name="ArtDesignation" xfId="12"/>
    <cellStyle name="Artfusion" xfId="11"/>
    <cellStyle name="ArtMark" xfId="7"/>
    <cellStyle name="ArtPxLettres" xfId="7"/>
    <cellStyle name="ArtPxTotal" xfId="13"/>
    <cellStyle name="ArtPxULettres" xfId="7"/>
    <cellStyle name="ArtPxUnit" xfId="13"/>
    <cellStyle name="ArtQteEnt" xfId="13"/>
    <cellStyle name="ArtQteLettres" xfId="7"/>
    <cellStyle name="ArtQuant" xfId="13"/>
    <cellStyle name="ArtTVA" xfId="10"/>
    <cellStyle name="ArtUnite" xfId="10"/>
    <cellStyle name="Bord" xfId="4"/>
    <cellStyle name="Bord2" xfId="7"/>
    <cellStyle name="BordCode" xfId="23"/>
    <cellStyle name="BordCValeur" xfId="28"/>
    <cellStyle name="BordDesignation" xfId="23"/>
    <cellStyle name="Bordfusion" xfId="18"/>
    <cellStyle name="BordMark" xfId="4"/>
    <cellStyle name="BordPxLettres" xfId="4"/>
    <cellStyle name="BordPxTotal" xfId="28"/>
    <cellStyle name="BordPxULettres" xfId="4"/>
    <cellStyle name="BordPxUnit" xfId="28"/>
    <cellStyle name="BordQteEnt" xfId="28"/>
    <cellStyle name="BordQteLettres" xfId="4"/>
    <cellStyle name="BordQuant" xfId="28"/>
    <cellStyle name="BordTVA" xfId="33"/>
    <cellStyle name="BordUnite" xfId="33"/>
    <cellStyle name="CValeur" xfId="38"/>
    <cellStyle name="default" xfId="1"/>
    <cellStyle name="DescCom" xfId="40"/>
    <cellStyle name="DescTech" xfId="39"/>
    <cellStyle name="Entete" xfId="2"/>
    <cellStyle name="LignesTot11" xfId="14"/>
    <cellStyle name="LignesTot13" xfId="15"/>
    <cellStyle name="LignesTot13Designation" xfId="16"/>
    <cellStyle name="LignesTot15" xfId="7"/>
    <cellStyle name="LignesTot2" xfId="9"/>
    <cellStyle name="LignesTot5" xfId="14"/>
    <cellStyle name="LignesTot8" xfId="14"/>
    <cellStyle name="Loc" xfId="42"/>
    <cellStyle name="Lot" xfId="3"/>
    <cellStyle name="Lot2" xfId="7"/>
    <cellStyle name="LotCode" xfId="22"/>
    <cellStyle name="LotCValeur" xfId="27"/>
    <cellStyle name="LotDesignation" xfId="22"/>
    <cellStyle name="Lotfusion" xfId="17"/>
    <cellStyle name="LotMark" xfId="3"/>
    <cellStyle name="LotPxLettres" xfId="3"/>
    <cellStyle name="LotPxTotal" xfId="27"/>
    <cellStyle name="LotPxULettres" xfId="3"/>
    <cellStyle name="LotPxUnit" xfId="27"/>
    <cellStyle name="LotQteEnt" xfId="27"/>
    <cellStyle name="LotQteLettres" xfId="3"/>
    <cellStyle name="LotQuant" xfId="27"/>
    <cellStyle name="LotTVA" xfId="32"/>
    <cellStyle name="LotUnite" xfId="32"/>
    <cellStyle name="Mark" xfId="7"/>
    <cellStyle name="Minutecode" xfId="44"/>
    <cellStyle name="MinuteDesignation" xfId="43"/>
    <cellStyle name="Minutefusion" xfId="45"/>
    <cellStyle name="MinuteQuant" xfId="44"/>
    <cellStyle name="MinuteUnite" xfId="45"/>
    <cellStyle name="Niv1" xfId="5"/>
    <cellStyle name="Niv12" xfId="7"/>
    <cellStyle name="Niv1Code" xfId="24"/>
    <cellStyle name="Niv1CValeur" xfId="29"/>
    <cellStyle name="Niv1Designation" xfId="24"/>
    <cellStyle name="Niv1fusion" xfId="19"/>
    <cellStyle name="Niv1Mark" xfId="5"/>
    <cellStyle name="Niv1PxLettres" xfId="5"/>
    <cellStyle name="Niv1PxTotal" xfId="29"/>
    <cellStyle name="Niv1PxULettres" xfId="5"/>
    <cellStyle name="Niv1PxUnit" xfId="29"/>
    <cellStyle name="Niv1QteEnt" xfId="29"/>
    <cellStyle name="Niv1QteLettres" xfId="5"/>
    <cellStyle name="Niv1Quant" xfId="29"/>
    <cellStyle name="Niv1TVA" xfId="34"/>
    <cellStyle name="Niv1Unite" xfId="34"/>
    <cellStyle name="Niv2" xfId="6"/>
    <cellStyle name="Niv22" xfId="7"/>
    <cellStyle name="Niv2Code" xfId="25"/>
    <cellStyle name="Niv2CValeur" xfId="30"/>
    <cellStyle name="Niv2Designation" xfId="25"/>
    <cellStyle name="Niv2fusion" xfId="20"/>
    <cellStyle name="Niv2Mark" xfId="6"/>
    <cellStyle name="Niv2PxLettres" xfId="6"/>
    <cellStyle name="Niv2PxTotal" xfId="30"/>
    <cellStyle name="Niv2PxULettres" xfId="6"/>
    <cellStyle name="Niv2PxUnit" xfId="30"/>
    <cellStyle name="Niv2QteEnt" xfId="30"/>
    <cellStyle name="Niv2QteLettres" xfId="6"/>
    <cellStyle name="Niv2Quant" xfId="30"/>
    <cellStyle name="Niv2TVA" xfId="35"/>
    <cellStyle name="Niv2Unite" xfId="35"/>
    <cellStyle name="Niv3" xfId="7"/>
    <cellStyle name="Niv32" xfId="7"/>
    <cellStyle name="Niv3Code" xfId="12"/>
    <cellStyle name="Niv3CValeur" xfId="13"/>
    <cellStyle name="Niv3Designation" xfId="12"/>
    <cellStyle name="Niv3fusion" xfId="11"/>
    <cellStyle name="Niv3Mark" xfId="7"/>
    <cellStyle name="Niv3PxLettres" xfId="7"/>
    <cellStyle name="Niv3PxTotal" xfId="13"/>
    <cellStyle name="Niv3PxULettres" xfId="7"/>
    <cellStyle name="Niv3PxUnit" xfId="13"/>
    <cellStyle name="Niv3QteEnt" xfId="13"/>
    <cellStyle name="Niv3QteLettres" xfId="7"/>
    <cellStyle name="Niv3Quant" xfId="13"/>
    <cellStyle name="Niv3TVA" xfId="10"/>
    <cellStyle name="Niv3Unite" xfId="10"/>
    <cellStyle name="Niv4" xfId="7"/>
    <cellStyle name="Niv42" xfId="7"/>
    <cellStyle name="Niv4Code" xfId="12"/>
    <cellStyle name="Niv4CValeur" xfId="13"/>
    <cellStyle name="Niv4Designation" xfId="12"/>
    <cellStyle name="Niv4fusion" xfId="11"/>
    <cellStyle name="Niv4Mark" xfId="7"/>
    <cellStyle name="Niv4PxLettres" xfId="7"/>
    <cellStyle name="Niv4PxTotal" xfId="13"/>
    <cellStyle name="Niv4PxULettres" xfId="7"/>
    <cellStyle name="Niv4PxUnit" xfId="13"/>
    <cellStyle name="Niv4QteEnt" xfId="13"/>
    <cellStyle name="Niv4QteLettres" xfId="7"/>
    <cellStyle name="Niv4Quant" xfId="13"/>
    <cellStyle name="Niv4TVA" xfId="10"/>
    <cellStyle name="Niv4Unite" xfId="10"/>
    <cellStyle name="Niv5" xfId="8"/>
    <cellStyle name="Niv52" xfId="7"/>
    <cellStyle name="Niv5Code" xfId="26"/>
    <cellStyle name="Niv5CValeur" xfId="31"/>
    <cellStyle name="Niv5Designation" xfId="26"/>
    <cellStyle name="Niv5fusion" xfId="21"/>
    <cellStyle name="Niv5Mark" xfId="8"/>
    <cellStyle name="Niv5PxLettres" xfId="8"/>
    <cellStyle name="Niv5PxTotal" xfId="31"/>
    <cellStyle name="Niv5PxULettres" xfId="8"/>
    <cellStyle name="Niv5PxUnit" xfId="31"/>
    <cellStyle name="Niv5QteEnt" xfId="31"/>
    <cellStyle name="Niv5QteLettres" xfId="8"/>
    <cellStyle name="Niv5Quant" xfId="31"/>
    <cellStyle name="Niv5TVA" xfId="36"/>
    <cellStyle name="Niv5Unite" xfId="36"/>
    <cellStyle name="Niv6" xfId="8"/>
    <cellStyle name="Niv62" xfId="7"/>
    <cellStyle name="Niv6Code" xfId="26"/>
    <cellStyle name="Niv6CValeur" xfId="31"/>
    <cellStyle name="Niv6Designation" xfId="26"/>
    <cellStyle name="Niv6fusion" xfId="21"/>
    <cellStyle name="Niv6Mark" xfId="8"/>
    <cellStyle name="Niv6PxLettres" xfId="8"/>
    <cellStyle name="Niv6PxTotal" xfId="31"/>
    <cellStyle name="Niv6PxULettres" xfId="8"/>
    <cellStyle name="Niv6PxUnit" xfId="31"/>
    <cellStyle name="Niv6QteEnt" xfId="31"/>
    <cellStyle name="Niv6QteLettres" xfId="8"/>
    <cellStyle name="Niv6Quant" xfId="31"/>
    <cellStyle name="Niv6TVA" xfId="36"/>
    <cellStyle name="Niv6Unite" xfId="36"/>
    <cellStyle name="Normal" xfId="0" builtinId="0"/>
    <cellStyle name="PxLettres" xfId="7"/>
    <cellStyle name="PxTotal" xfId="37"/>
    <cellStyle name="PxULettres" xfId="7"/>
    <cellStyle name="PxUnit" xfId="13"/>
    <cellStyle name="QteEnt" xfId="13"/>
    <cellStyle name="QteLettres" xfId="7"/>
    <cellStyle name="Quant" xfId="13"/>
    <cellStyle name="RecapBordCValeur" xfId="13"/>
    <cellStyle name="RecapBordDesignation" xfId="12"/>
    <cellStyle name="RecapBordPxLettres" xfId="7"/>
    <cellStyle name="RecapBordPxTotal" xfId="13"/>
    <cellStyle name="RecapBordTVA" xfId="10"/>
    <cellStyle name="RecapLotCValeur" xfId="13"/>
    <cellStyle name="RecapLotDesignation" xfId="12"/>
    <cellStyle name="RecapLotPxLettres" xfId="7"/>
    <cellStyle name="RecapLotPxTotal" xfId="13"/>
    <cellStyle name="RecapLotTVA" xfId="10"/>
    <cellStyle name="RecapNiv1CValeur" xfId="13"/>
    <cellStyle name="RecapNiv1Designation" xfId="12"/>
    <cellStyle name="RecapNiv1PxLettres" xfId="7"/>
    <cellStyle name="RecapNiv1PxTotal" xfId="13"/>
    <cellStyle name="RecapNiv1TVA" xfId="10"/>
    <cellStyle name="RecapNiv2CValeur" xfId="13"/>
    <cellStyle name="RecapNiv2Designation" xfId="12"/>
    <cellStyle name="RecapNiv2PxLettres" xfId="7"/>
    <cellStyle name="RecapNiv2PxTotal" xfId="13"/>
    <cellStyle name="RecapNiv2TVA" xfId="10"/>
    <cellStyle name="RecapNiv3CValeur" xfId="13"/>
    <cellStyle name="RecapNiv3Designation" xfId="12"/>
    <cellStyle name="RecapNiv3PxLettres" xfId="7"/>
    <cellStyle name="RecapNiv3PxTotal" xfId="13"/>
    <cellStyle name="RecapNiv3TVA" xfId="10"/>
    <cellStyle name="RecapNiv4CValeur" xfId="13"/>
    <cellStyle name="RecapNiv4Designation" xfId="12"/>
    <cellStyle name="RecapNiv4PxLettres" xfId="7"/>
    <cellStyle name="RecapNiv4PxTotal" xfId="13"/>
    <cellStyle name="RecapNiv4TVA" xfId="10"/>
    <cellStyle name="RecapNiv5CValeur" xfId="13"/>
    <cellStyle name="RecapNiv5Designation" xfId="12"/>
    <cellStyle name="RecapNiv5PxLettres" xfId="7"/>
    <cellStyle name="RecapNiv5PxTotal" xfId="13"/>
    <cellStyle name="RecapNiv5TVA" xfId="10"/>
    <cellStyle name="RecapNiv6CValeur" xfId="13"/>
    <cellStyle name="RecapNiv6Designation" xfId="12"/>
    <cellStyle name="RecapNiv6PxLettres" xfId="7"/>
    <cellStyle name="RecapNiv6PxTotal" xfId="13"/>
    <cellStyle name="RecapNiv6TVA" xfId="10"/>
    <cellStyle name="RecapRecapBord2" xfId="10"/>
    <cellStyle name="RecapRecapBord5Code" xfId="12"/>
    <cellStyle name="RecapRecapBord5CValeur" xfId="13"/>
    <cellStyle name="RecapRecapBord5Designation" xfId="12"/>
    <cellStyle name="RecapRecapBord5fusion" xfId="11"/>
    <cellStyle name="RecapRecapBord5PxLettres" xfId="7"/>
    <cellStyle name="RecapRecapBord5PxTotal" xfId="13"/>
    <cellStyle name="RecapRecapBord5TVA" xfId="10"/>
    <cellStyle name="RecapRecapLots2" xfId="10"/>
    <cellStyle name="RecapRecapLots5Code" xfId="12"/>
    <cellStyle name="RecapRecapLots5CValeur" xfId="13"/>
    <cellStyle name="RecapRecapLots5Designation" xfId="12"/>
    <cellStyle name="RecapRecapLots5fusion" xfId="11"/>
    <cellStyle name="RecapRecapLots5PxLettres" xfId="7"/>
    <cellStyle name="RecapRecapLots5PxTotal" xfId="13"/>
    <cellStyle name="RecapRecapLots5TVA" xfId="10"/>
    <cellStyle name="RecapRecapMark2" xfId="7"/>
    <cellStyle name="RecapRecapMark5Code" xfId="12"/>
    <cellStyle name="RecapRecapMark5CValeur" xfId="13"/>
    <cellStyle name="RecapRecapMark5Designation" xfId="12"/>
    <cellStyle name="RecapRecapMark5fusion" xfId="11"/>
    <cellStyle name="RecapRecapMark5PxLettres" xfId="7"/>
    <cellStyle name="RecapRecapMark5PxTotal" xfId="13"/>
    <cellStyle name="RecapRecapMark5TVA" xfId="10"/>
    <cellStyle name="RecapRecapMOA2" xfId="7"/>
    <cellStyle name="RecapRecapMOA5Code" xfId="12"/>
    <cellStyle name="RecapRecapMOA5CValeur" xfId="13"/>
    <cellStyle name="RecapRecapMOA5Designation" xfId="12"/>
    <cellStyle name="RecapRecapMOA5fusion" xfId="11"/>
    <cellStyle name="RecapRecapMOA5PxLettres" xfId="7"/>
    <cellStyle name="RecapRecapMOA5PxTotal" xfId="13"/>
    <cellStyle name="RecapRecapMOA5TVA" xfId="10"/>
    <cellStyle name="RecapRecapOptions2" xfId="7"/>
    <cellStyle name="RecapRecapOptions5Code" xfId="12"/>
    <cellStyle name="RecapRecapOptions5CValeur" xfId="13"/>
    <cellStyle name="RecapRecapOptions5Designation" xfId="12"/>
    <cellStyle name="RecapRecapOptions5fusion" xfId="11"/>
    <cellStyle name="RecapRecapOptions5PxLettres" xfId="7"/>
    <cellStyle name="RecapRecapOptions5PxTotal" xfId="13"/>
    <cellStyle name="RecapRecapOptions5TVA" xfId="10"/>
    <cellStyle name="RecapRecapOuv2" xfId="7"/>
    <cellStyle name="RecapRecapOuv5Code" xfId="12"/>
    <cellStyle name="RecapRecapOuv5CValeur" xfId="13"/>
    <cellStyle name="RecapRecapOuv5Designation" xfId="12"/>
    <cellStyle name="RecapRecapOuv5fusion" xfId="11"/>
    <cellStyle name="RecapRecapOuv5PxLettres" xfId="7"/>
    <cellStyle name="RecapRecapOuv5PxTotal" xfId="13"/>
    <cellStyle name="RecapRecapOuv5TVA" xfId="10"/>
    <cellStyle name="RecapRecapTranches2" xfId="7"/>
    <cellStyle name="RecapRecapTranches5Code" xfId="12"/>
    <cellStyle name="RecapRecapTranches5CValeur" xfId="13"/>
    <cellStyle name="RecapRecapTranches5Designation" xfId="12"/>
    <cellStyle name="RecapRecapTranches5fusion" xfId="11"/>
    <cellStyle name="RecapRecapTranches5PxLettres" xfId="7"/>
    <cellStyle name="RecapRecapTranches5PxTotal" xfId="13"/>
    <cellStyle name="RecapRecapTranches5TVA" xfId="10"/>
    <cellStyle name="Signature" xfId="46"/>
    <cellStyle name="TitreLoc" xfId="41"/>
    <cellStyle name="TVA" xfId="10"/>
    <cellStyle name="Unit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showGridLines="0" tabSelected="1" view="pageBreakPreview" topLeftCell="A31" zoomScale="160" zoomScaleNormal="100" zoomScaleSheetLayoutView="160" workbookViewId="0">
      <selection activeCell="C21" sqref="C21:D21"/>
    </sheetView>
  </sheetViews>
  <sheetFormatPr baseColWidth="10" defaultColWidth="8.88671875" defaultRowHeight="14.4" x14ac:dyDescent="0.3"/>
  <cols>
    <col min="1" max="1" width="7" style="4" customWidth="1"/>
    <col min="2" max="2" width="52.4414062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1"/>
      <c r="B1" s="2"/>
      <c r="C1" s="3"/>
      <c r="D1" s="3"/>
      <c r="E1" s="3"/>
      <c r="F1" s="38"/>
    </row>
    <row r="2" spans="1:6" ht="23.4" x14ac:dyDescent="0.3">
      <c r="A2" s="2"/>
      <c r="B2" s="5" t="s">
        <v>12</v>
      </c>
      <c r="C2" s="1"/>
      <c r="D2" s="1"/>
      <c r="E2" s="1"/>
      <c r="F2" s="39"/>
    </row>
    <row r="3" spans="1:6" ht="18" x14ac:dyDescent="0.3">
      <c r="A3" s="6"/>
      <c r="B3" s="7" t="s">
        <v>27</v>
      </c>
      <c r="C3" s="6"/>
      <c r="D3" s="6"/>
      <c r="E3" s="6"/>
      <c r="F3" s="41"/>
    </row>
    <row r="4" spans="1:6" ht="8.4" customHeight="1" x14ac:dyDescent="0.3">
      <c r="A4" s="3"/>
      <c r="B4" s="3"/>
      <c r="C4" s="3"/>
      <c r="D4" s="3"/>
      <c r="E4" s="3"/>
      <c r="F4" s="40"/>
    </row>
    <row r="5" spans="1:6" ht="18" x14ac:dyDescent="0.3">
      <c r="A5" s="36" t="s">
        <v>16</v>
      </c>
    </row>
    <row r="6" spans="1:6" x14ac:dyDescent="0.3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43" t="s">
        <v>5</v>
      </c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 t="s">
        <v>14</v>
      </c>
      <c r="B8" s="37" t="s">
        <v>28</v>
      </c>
      <c r="C8" s="9" t="s">
        <v>13</v>
      </c>
      <c r="D8" s="9">
        <v>1</v>
      </c>
      <c r="E8" s="9"/>
      <c r="F8" s="44"/>
    </row>
    <row r="9" spans="1:6" x14ac:dyDescent="0.3">
      <c r="A9" s="11"/>
      <c r="B9" s="37"/>
      <c r="C9" s="9"/>
      <c r="D9" s="9"/>
      <c r="E9" s="9"/>
      <c r="F9" s="44"/>
    </row>
    <row r="10" spans="1:6" x14ac:dyDescent="0.3">
      <c r="A10" s="54"/>
      <c r="B10" s="37"/>
      <c r="C10" s="9"/>
      <c r="D10" s="9"/>
      <c r="E10" s="9"/>
      <c r="F10" s="44"/>
    </row>
    <row r="11" spans="1:6" x14ac:dyDescent="0.3">
      <c r="A11" s="16"/>
      <c r="B11" s="17" t="s">
        <v>29</v>
      </c>
      <c r="C11" s="9"/>
      <c r="D11" s="9"/>
      <c r="E11" s="9"/>
      <c r="F11" s="44"/>
    </row>
    <row r="12" spans="1:6" x14ac:dyDescent="0.3">
      <c r="A12" s="16"/>
      <c r="B12" s="51"/>
      <c r="C12" s="9"/>
      <c r="D12" s="9"/>
      <c r="E12" s="9"/>
      <c r="F12" s="44"/>
    </row>
    <row r="13" spans="1:6" ht="27.6" x14ac:dyDescent="0.3">
      <c r="A13" s="16"/>
      <c r="B13" s="52" t="s">
        <v>30</v>
      </c>
      <c r="C13" s="13"/>
      <c r="D13" s="14"/>
      <c r="E13" s="15"/>
      <c r="F13" s="44"/>
    </row>
    <row r="14" spans="1:6" ht="28.8" x14ac:dyDescent="0.3">
      <c r="B14" s="56" t="s">
        <v>31</v>
      </c>
      <c r="C14" s="9"/>
      <c r="D14" s="9"/>
      <c r="E14" s="9"/>
      <c r="F14" s="44"/>
    </row>
    <row r="15" spans="1:6" x14ac:dyDescent="0.3">
      <c r="B15" s="56" t="s">
        <v>32</v>
      </c>
      <c r="C15" s="9"/>
      <c r="D15" s="9"/>
      <c r="E15" s="9"/>
      <c r="F15" s="44"/>
    </row>
    <row r="16" spans="1:6" x14ac:dyDescent="0.3">
      <c r="B16" s="56" t="s">
        <v>33</v>
      </c>
      <c r="C16" s="9" t="s">
        <v>13</v>
      </c>
      <c r="D16" s="9">
        <v>1</v>
      </c>
      <c r="E16" s="9"/>
      <c r="F16" s="44"/>
    </row>
    <row r="17" spans="1:6" x14ac:dyDescent="0.3">
      <c r="B17" s="56" t="s">
        <v>34</v>
      </c>
      <c r="C17" s="9" t="s">
        <v>13</v>
      </c>
      <c r="D17" s="9">
        <v>1</v>
      </c>
      <c r="E17" s="9"/>
      <c r="F17" s="44"/>
    </row>
    <row r="18" spans="1:6" x14ac:dyDescent="0.3">
      <c r="B18" s="56" t="s">
        <v>35</v>
      </c>
      <c r="C18" s="9" t="s">
        <v>13</v>
      </c>
      <c r="D18" s="9">
        <v>1</v>
      </c>
      <c r="E18" s="15"/>
      <c r="F18" s="44"/>
    </row>
    <row r="19" spans="1:6" x14ac:dyDescent="0.3">
      <c r="B19" s="56" t="s">
        <v>36</v>
      </c>
      <c r="C19" s="9" t="s">
        <v>13</v>
      </c>
      <c r="D19" s="9">
        <v>1</v>
      </c>
      <c r="E19" s="9"/>
      <c r="F19" s="44"/>
    </row>
    <row r="20" spans="1:6" x14ac:dyDescent="0.3">
      <c r="B20" s="53"/>
      <c r="C20" s="9"/>
      <c r="D20" s="9"/>
      <c r="E20" s="9"/>
      <c r="F20" s="44"/>
    </row>
    <row r="21" spans="1:6" ht="28.8" x14ac:dyDescent="0.3">
      <c r="B21" s="76" t="s">
        <v>60</v>
      </c>
      <c r="C21" s="9" t="s">
        <v>13</v>
      </c>
      <c r="D21" s="9">
        <v>1</v>
      </c>
      <c r="E21" s="9"/>
      <c r="F21" s="44"/>
    </row>
    <row r="22" spans="1:6" x14ac:dyDescent="0.3">
      <c r="B22" s="53"/>
      <c r="C22" s="9"/>
      <c r="D22" s="9"/>
      <c r="E22" s="9"/>
      <c r="F22" s="44"/>
    </row>
    <row r="23" spans="1:6" x14ac:dyDescent="0.3">
      <c r="B23" s="17"/>
      <c r="C23" s="9"/>
      <c r="D23" s="9"/>
      <c r="E23" s="9"/>
      <c r="F23" s="44"/>
    </row>
    <row r="24" spans="1:6" x14ac:dyDescent="0.3">
      <c r="B24" s="57" t="s">
        <v>37</v>
      </c>
      <c r="C24" s="9"/>
      <c r="D24" s="9"/>
      <c r="E24" s="9"/>
      <c r="F24" s="44"/>
    </row>
    <row r="25" spans="1:6" ht="55.2" x14ac:dyDescent="0.3">
      <c r="A25" s="55"/>
      <c r="B25" s="52" t="s">
        <v>45</v>
      </c>
      <c r="C25" s="9" t="s">
        <v>13</v>
      </c>
      <c r="D25" s="9">
        <v>1</v>
      </c>
      <c r="E25" s="15"/>
      <c r="F25" s="44"/>
    </row>
    <row r="26" spans="1:6" x14ac:dyDescent="0.3">
      <c r="A26" s="55"/>
      <c r="B26" s="52"/>
      <c r="C26" s="9"/>
      <c r="D26" s="9"/>
      <c r="E26" s="15"/>
      <c r="F26" s="44"/>
    </row>
    <row r="27" spans="1:6" x14ac:dyDescent="0.3">
      <c r="A27" s="55"/>
      <c r="B27" s="52"/>
      <c r="C27" s="13"/>
      <c r="D27" s="14"/>
      <c r="E27" s="15"/>
      <c r="F27" s="44"/>
    </row>
    <row r="28" spans="1:6" x14ac:dyDescent="0.3">
      <c r="A28" s="55"/>
      <c r="B28" s="52" t="s">
        <v>39</v>
      </c>
      <c r="C28" s="13"/>
      <c r="D28" s="14"/>
      <c r="E28" s="15"/>
      <c r="F28" s="44"/>
    </row>
    <row r="29" spans="1:6" ht="27.6" x14ac:dyDescent="0.3">
      <c r="A29" s="55"/>
      <c r="B29" s="52" t="s">
        <v>40</v>
      </c>
      <c r="C29" s="9" t="s">
        <v>13</v>
      </c>
      <c r="D29" s="9">
        <v>1</v>
      </c>
      <c r="E29" s="15"/>
      <c r="F29" s="44"/>
    </row>
    <row r="30" spans="1:6" ht="27.6" x14ac:dyDescent="0.3">
      <c r="A30" s="55"/>
      <c r="B30" s="52" t="s">
        <v>41</v>
      </c>
      <c r="C30" s="9" t="s">
        <v>13</v>
      </c>
      <c r="D30" s="9">
        <v>1</v>
      </c>
      <c r="E30" s="15"/>
      <c r="F30" s="44"/>
    </row>
    <row r="31" spans="1:6" ht="27.6" x14ac:dyDescent="0.3">
      <c r="A31" s="55"/>
      <c r="B31" s="52" t="s">
        <v>42</v>
      </c>
      <c r="C31" s="9" t="s">
        <v>13</v>
      </c>
      <c r="D31" s="9">
        <v>1</v>
      </c>
      <c r="E31" s="15"/>
      <c r="F31" s="44"/>
    </row>
    <row r="32" spans="1:6" ht="27.6" x14ac:dyDescent="0.3">
      <c r="A32" s="55"/>
      <c r="B32" s="52" t="s">
        <v>43</v>
      </c>
      <c r="C32" s="9" t="s">
        <v>13</v>
      </c>
      <c r="D32" s="9">
        <v>1</v>
      </c>
      <c r="E32" s="15"/>
      <c r="F32" s="44"/>
    </row>
    <row r="33" spans="1:6" x14ac:dyDescent="0.3">
      <c r="A33" s="55"/>
      <c r="B33" s="52" t="s">
        <v>44</v>
      </c>
      <c r="C33" s="9" t="s">
        <v>13</v>
      </c>
      <c r="D33" s="9">
        <v>1</v>
      </c>
      <c r="E33" s="15"/>
      <c r="F33" s="44"/>
    </row>
    <row r="34" spans="1:6" x14ac:dyDescent="0.3">
      <c r="A34" s="55"/>
      <c r="B34" s="52"/>
      <c r="C34" s="13"/>
      <c r="D34" s="14"/>
      <c r="E34" s="15"/>
      <c r="F34" s="44"/>
    </row>
    <row r="35" spans="1:6" x14ac:dyDescent="0.3">
      <c r="A35" s="55"/>
      <c r="B35" s="52"/>
      <c r="C35" s="13"/>
      <c r="D35" s="14"/>
      <c r="E35" s="15"/>
      <c r="F35" s="44"/>
    </row>
    <row r="36" spans="1:6" x14ac:dyDescent="0.3">
      <c r="A36" s="55"/>
      <c r="B36" s="57" t="s">
        <v>46</v>
      </c>
      <c r="C36" s="13"/>
      <c r="D36" s="14"/>
      <c r="E36" s="15"/>
      <c r="F36" s="44"/>
    </row>
    <row r="37" spans="1:6" x14ac:dyDescent="0.3">
      <c r="A37" s="55"/>
      <c r="B37" s="52"/>
      <c r="C37" s="13"/>
      <c r="D37" s="14"/>
      <c r="E37" s="15"/>
      <c r="F37" s="44"/>
    </row>
    <row r="38" spans="1:6" ht="27.6" x14ac:dyDescent="0.3">
      <c r="A38" s="55"/>
      <c r="B38" s="52" t="s">
        <v>47</v>
      </c>
      <c r="C38" s="9" t="s">
        <v>13</v>
      </c>
      <c r="D38" s="9">
        <v>1</v>
      </c>
      <c r="E38" s="15"/>
      <c r="F38" s="44"/>
    </row>
    <row r="39" spans="1:6" ht="27.6" x14ac:dyDescent="0.3">
      <c r="A39" s="55"/>
      <c r="B39" s="52" t="s">
        <v>50</v>
      </c>
      <c r="C39" s="9" t="s">
        <v>13</v>
      </c>
      <c r="D39" s="9">
        <v>1</v>
      </c>
      <c r="E39" s="15"/>
      <c r="F39" s="44"/>
    </row>
    <row r="40" spans="1:6" ht="27.6" x14ac:dyDescent="0.3">
      <c r="A40" s="55"/>
      <c r="B40" s="52" t="s">
        <v>48</v>
      </c>
      <c r="C40" s="9" t="s">
        <v>13</v>
      </c>
      <c r="D40" s="9">
        <v>1</v>
      </c>
      <c r="E40" s="15"/>
      <c r="F40" s="44"/>
    </row>
    <row r="41" spans="1:6" ht="27.6" x14ac:dyDescent="0.3">
      <c r="A41" s="55"/>
      <c r="B41" s="52" t="s">
        <v>49</v>
      </c>
      <c r="C41" s="9" t="s">
        <v>13</v>
      </c>
      <c r="D41" s="9">
        <v>1</v>
      </c>
      <c r="E41" s="15"/>
      <c r="F41" s="44"/>
    </row>
    <row r="42" spans="1:6" x14ac:dyDescent="0.3">
      <c r="A42" s="55"/>
      <c r="B42" s="52"/>
      <c r="C42" s="13"/>
      <c r="D42" s="14"/>
      <c r="E42" s="15"/>
      <c r="F42" s="44"/>
    </row>
    <row r="43" spans="1:6" x14ac:dyDescent="0.3">
      <c r="B43" s="53"/>
      <c r="C43" s="9"/>
      <c r="D43" s="9"/>
      <c r="E43" s="9"/>
      <c r="F43" s="44"/>
    </row>
    <row r="44" spans="1:6" x14ac:dyDescent="0.3">
      <c r="B44" s="37"/>
      <c r="C44" s="9"/>
      <c r="D44" s="9"/>
      <c r="E44" s="9"/>
      <c r="F44" s="44"/>
    </row>
    <row r="45" spans="1:6" x14ac:dyDescent="0.3">
      <c r="B45" s="37"/>
      <c r="C45" s="9"/>
      <c r="D45" s="9"/>
      <c r="E45" s="9"/>
      <c r="F45" s="44"/>
    </row>
    <row r="46" spans="1:6" x14ac:dyDescent="0.3">
      <c r="B46" s="37"/>
      <c r="C46" s="9"/>
      <c r="D46" s="9"/>
      <c r="E46" s="9"/>
      <c r="F46" s="44"/>
    </row>
    <row r="47" spans="1:6" x14ac:dyDescent="0.3">
      <c r="B47" s="37" t="s">
        <v>26</v>
      </c>
      <c r="C47" s="9" t="s">
        <v>13</v>
      </c>
      <c r="D47" s="9">
        <v>1</v>
      </c>
      <c r="E47" s="9"/>
      <c r="F47" s="44"/>
    </row>
    <row r="48" spans="1:6" x14ac:dyDescent="0.3">
      <c r="B48" s="37"/>
      <c r="C48" s="9"/>
      <c r="D48" s="9"/>
      <c r="E48" s="9"/>
      <c r="F48" s="44"/>
    </row>
    <row r="49" spans="1:6" x14ac:dyDescent="0.3">
      <c r="B49" s="37"/>
      <c r="C49" s="9"/>
      <c r="D49" s="9"/>
      <c r="E49" s="9"/>
      <c r="F49" s="44"/>
    </row>
    <row r="51" spans="1:6" ht="18" x14ac:dyDescent="0.3">
      <c r="B51" s="18" t="s">
        <v>15</v>
      </c>
    </row>
    <row r="52" spans="1:6" x14ac:dyDescent="0.3">
      <c r="A52" s="19"/>
      <c r="B52" s="20" t="s">
        <v>6</v>
      </c>
      <c r="C52" s="21"/>
      <c r="D52" s="21"/>
      <c r="E52" s="21"/>
      <c r="F52" s="45">
        <f>SUM(F7:F51)</f>
        <v>0</v>
      </c>
    </row>
    <row r="53" spans="1:6" x14ac:dyDescent="0.3">
      <c r="A53" s="22"/>
      <c r="B53" s="23" t="s">
        <v>7</v>
      </c>
      <c r="C53" s="24"/>
      <c r="D53" s="24"/>
      <c r="E53" s="24"/>
      <c r="F53" s="46">
        <f>F52*0.2</f>
        <v>0</v>
      </c>
    </row>
    <row r="54" spans="1:6" x14ac:dyDescent="0.3">
      <c r="A54" s="22"/>
      <c r="B54" s="23" t="s">
        <v>8</v>
      </c>
      <c r="C54" s="24"/>
      <c r="D54" s="24"/>
      <c r="E54" s="24"/>
      <c r="F54" s="47">
        <f>F53+F52</f>
        <v>0</v>
      </c>
    </row>
    <row r="56" spans="1:6" x14ac:dyDescent="0.3">
      <c r="B56" s="25"/>
      <c r="D56" s="26" t="s">
        <v>9</v>
      </c>
      <c r="E56" s="27"/>
      <c r="F56" s="48"/>
    </row>
    <row r="57" spans="1:6" x14ac:dyDescent="0.3">
      <c r="B57" s="28"/>
      <c r="D57" s="29" t="s">
        <v>10</v>
      </c>
      <c r="E57" s="30"/>
      <c r="F57" s="49"/>
    </row>
    <row r="58" spans="1:6" x14ac:dyDescent="0.3">
      <c r="B58" s="28"/>
      <c r="D58" s="29"/>
      <c r="E58" s="30"/>
      <c r="F58" s="49"/>
    </row>
    <row r="59" spans="1:6" x14ac:dyDescent="0.3">
      <c r="B59" s="31"/>
      <c r="D59" s="32"/>
      <c r="E59" s="30"/>
      <c r="F59" s="49"/>
    </row>
    <row r="60" spans="1:6" x14ac:dyDescent="0.3">
      <c r="B60" s="31"/>
      <c r="D60" s="32"/>
      <c r="E60" s="30"/>
      <c r="F60" s="49"/>
    </row>
    <row r="61" spans="1:6" x14ac:dyDescent="0.3">
      <c r="B61" s="33"/>
      <c r="D61" s="34"/>
      <c r="E61" s="35"/>
      <c r="F61" s="50"/>
    </row>
    <row r="62" spans="1:6" x14ac:dyDescent="0.3">
      <c r="A62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showGridLines="0" view="pageBreakPreview" topLeftCell="A16" zoomScale="130" zoomScaleNormal="100" zoomScaleSheetLayoutView="130" workbookViewId="0">
      <selection activeCell="A9" sqref="A9:XFD31"/>
    </sheetView>
  </sheetViews>
  <sheetFormatPr baseColWidth="10" defaultColWidth="8.88671875" defaultRowHeight="14.4" x14ac:dyDescent="0.3"/>
  <cols>
    <col min="1" max="1" width="7" style="4" customWidth="1"/>
    <col min="2" max="2" width="51.88671875" style="61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8" t="s">
        <v>12</v>
      </c>
      <c r="C1" s="1"/>
      <c r="D1" s="1"/>
      <c r="E1" s="1"/>
      <c r="F1" s="39"/>
    </row>
    <row r="2" spans="1:6" ht="18" x14ac:dyDescent="0.3">
      <c r="A2" s="6"/>
      <c r="B2" s="59" t="s">
        <v>27</v>
      </c>
      <c r="C2" s="6"/>
      <c r="D2" s="6"/>
      <c r="E2" s="6"/>
      <c r="F2" s="41"/>
    </row>
    <row r="3" spans="1:6" ht="5.4" customHeight="1" x14ac:dyDescent="0.3">
      <c r="A3" s="3"/>
      <c r="B3" s="60"/>
      <c r="C3" s="3"/>
      <c r="D3" s="3"/>
      <c r="E3" s="3"/>
      <c r="F3" s="40"/>
    </row>
    <row r="4" spans="1:6" ht="18" x14ac:dyDescent="0.3">
      <c r="A4" s="36" t="s">
        <v>17</v>
      </c>
    </row>
    <row r="5" spans="1:6" x14ac:dyDescent="0.3">
      <c r="A5" s="8" t="s">
        <v>0</v>
      </c>
      <c r="B5" s="62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63" t="s">
        <v>20</v>
      </c>
      <c r="C6" s="9" t="s">
        <v>13</v>
      </c>
      <c r="D6" s="9">
        <v>1</v>
      </c>
      <c r="E6" s="9"/>
      <c r="F6" s="44"/>
    </row>
    <row r="7" spans="1:6" x14ac:dyDescent="0.3">
      <c r="A7" s="11"/>
      <c r="B7" s="63"/>
      <c r="C7" s="9"/>
      <c r="D7" s="9"/>
      <c r="E7" s="9"/>
      <c r="F7" s="44"/>
    </row>
    <row r="8" spans="1:6" ht="9.6" customHeight="1" x14ac:dyDescent="0.3">
      <c r="A8" s="11"/>
      <c r="B8" s="63"/>
      <c r="C8" s="9"/>
      <c r="D8" s="9"/>
      <c r="E8" s="9"/>
      <c r="F8" s="44"/>
    </row>
    <row r="9" spans="1:6" x14ac:dyDescent="0.3">
      <c r="A9" s="16"/>
      <c r="B9" s="64" t="s">
        <v>29</v>
      </c>
      <c r="C9" s="9"/>
      <c r="D9" s="9"/>
      <c r="E9" s="9"/>
      <c r="F9" s="44"/>
    </row>
    <row r="10" spans="1:6" x14ac:dyDescent="0.3">
      <c r="A10" s="16"/>
      <c r="B10" s="65"/>
      <c r="C10" s="9"/>
      <c r="D10" s="9"/>
      <c r="E10" s="9"/>
      <c r="F10" s="44"/>
    </row>
    <row r="11" spans="1:6" ht="27.6" x14ac:dyDescent="0.3">
      <c r="A11" s="16"/>
      <c r="B11" s="66" t="s">
        <v>30</v>
      </c>
      <c r="C11" s="13"/>
      <c r="D11" s="14"/>
      <c r="E11" s="15"/>
      <c r="F11" s="44"/>
    </row>
    <row r="12" spans="1:6" ht="28.8" x14ac:dyDescent="0.3">
      <c r="B12" s="67" t="s">
        <v>31</v>
      </c>
      <c r="C12" s="9"/>
      <c r="D12" s="9"/>
      <c r="E12" s="9"/>
      <c r="F12" s="44"/>
    </row>
    <row r="13" spans="1:6" x14ac:dyDescent="0.3">
      <c r="B13" s="67" t="s">
        <v>32</v>
      </c>
      <c r="C13" s="9"/>
      <c r="D13" s="9"/>
      <c r="E13" s="9"/>
      <c r="F13" s="44"/>
    </row>
    <row r="14" spans="1:6" x14ac:dyDescent="0.3">
      <c r="B14" s="67" t="s">
        <v>51</v>
      </c>
      <c r="C14" s="9" t="s">
        <v>52</v>
      </c>
      <c r="D14" s="9">
        <v>31</v>
      </c>
      <c r="E14" s="9"/>
      <c r="F14" s="44"/>
    </row>
    <row r="15" spans="1:6" x14ac:dyDescent="0.3">
      <c r="B15" s="67"/>
      <c r="C15" s="9"/>
      <c r="D15" s="9"/>
      <c r="E15" s="9"/>
      <c r="F15" s="44"/>
    </row>
    <row r="16" spans="1:6" x14ac:dyDescent="0.3">
      <c r="B16" s="67"/>
      <c r="C16" s="9"/>
      <c r="D16" s="9"/>
      <c r="E16" s="15"/>
      <c r="F16" s="44"/>
    </row>
    <row r="17" spans="1:6" x14ac:dyDescent="0.3">
      <c r="B17" s="67"/>
      <c r="C17" s="9"/>
      <c r="D17" s="9"/>
      <c r="E17" s="9"/>
      <c r="F17" s="44"/>
    </row>
    <row r="18" spans="1:6" x14ac:dyDescent="0.3">
      <c r="B18" s="68" t="s">
        <v>37</v>
      </c>
      <c r="C18" s="9"/>
      <c r="D18" s="9"/>
      <c r="E18" s="9"/>
      <c r="F18" s="44"/>
    </row>
    <row r="19" spans="1:6" x14ac:dyDescent="0.3">
      <c r="A19" s="55"/>
      <c r="B19" s="66" t="s">
        <v>53</v>
      </c>
      <c r="C19" s="9" t="s">
        <v>13</v>
      </c>
      <c r="D19" s="9">
        <v>1</v>
      </c>
      <c r="E19" s="15"/>
      <c r="F19" s="44"/>
    </row>
    <row r="20" spans="1:6" x14ac:dyDescent="0.3">
      <c r="A20" s="55"/>
      <c r="B20" s="66" t="s">
        <v>54</v>
      </c>
      <c r="C20" s="9" t="s">
        <v>13</v>
      </c>
      <c r="D20" s="9">
        <v>1</v>
      </c>
      <c r="E20" s="15"/>
      <c r="F20" s="44"/>
    </row>
    <row r="21" spans="1:6" ht="27.6" x14ac:dyDescent="0.3">
      <c r="A21" s="55"/>
      <c r="B21" s="66" t="s">
        <v>55</v>
      </c>
      <c r="C21" s="9" t="s">
        <v>13</v>
      </c>
      <c r="D21" s="9">
        <v>1</v>
      </c>
      <c r="E21" s="15"/>
      <c r="F21" s="44"/>
    </row>
    <row r="22" spans="1:6" x14ac:dyDescent="0.3">
      <c r="A22" s="55"/>
      <c r="B22" s="66" t="s">
        <v>38</v>
      </c>
      <c r="C22" s="9" t="s">
        <v>13</v>
      </c>
      <c r="D22" s="9">
        <v>1</v>
      </c>
      <c r="E22" s="15"/>
      <c r="F22" s="44"/>
    </row>
    <row r="23" spans="1:6" x14ac:dyDescent="0.3">
      <c r="A23" s="55"/>
      <c r="B23" s="66"/>
      <c r="C23" s="9"/>
      <c r="D23" s="9"/>
      <c r="E23" s="15"/>
      <c r="F23" s="44"/>
    </row>
    <row r="24" spans="1:6" x14ac:dyDescent="0.3">
      <c r="A24" s="55"/>
      <c r="B24" s="66"/>
      <c r="C24" s="9"/>
      <c r="D24" s="9"/>
      <c r="E24" s="15"/>
      <c r="F24" s="44"/>
    </row>
    <row r="25" spans="1:6" x14ac:dyDescent="0.3">
      <c r="A25" s="55"/>
      <c r="B25" s="66"/>
      <c r="C25" s="9"/>
      <c r="D25" s="9"/>
      <c r="E25" s="15"/>
      <c r="F25" s="44"/>
    </row>
    <row r="26" spans="1:6" x14ac:dyDescent="0.3">
      <c r="A26" s="55"/>
      <c r="B26" s="57" t="s">
        <v>46</v>
      </c>
      <c r="C26" s="13"/>
      <c r="D26" s="14"/>
      <c r="E26" s="15"/>
      <c r="F26" s="44"/>
    </row>
    <row r="27" spans="1:6" x14ac:dyDescent="0.3">
      <c r="A27" s="55"/>
      <c r="B27" s="52"/>
      <c r="C27" s="13"/>
      <c r="D27" s="14"/>
      <c r="E27" s="15"/>
      <c r="F27" s="44"/>
    </row>
    <row r="28" spans="1:6" ht="27.6" x14ac:dyDescent="0.3">
      <c r="A28" s="55"/>
      <c r="B28" s="52" t="s">
        <v>47</v>
      </c>
      <c r="C28" s="9" t="s">
        <v>13</v>
      </c>
      <c r="D28" s="9">
        <v>1</v>
      </c>
      <c r="E28" s="15"/>
      <c r="F28" s="44"/>
    </row>
    <row r="29" spans="1:6" ht="27.6" x14ac:dyDescent="0.3">
      <c r="A29" s="55"/>
      <c r="B29" s="52" t="s">
        <v>50</v>
      </c>
      <c r="C29" s="9" t="s">
        <v>13</v>
      </c>
      <c r="D29" s="9">
        <v>1</v>
      </c>
      <c r="E29" s="15"/>
      <c r="F29" s="44"/>
    </row>
    <row r="30" spans="1:6" ht="27.6" x14ac:dyDescent="0.3">
      <c r="A30" s="55"/>
      <c r="B30" s="52" t="s">
        <v>48</v>
      </c>
      <c r="C30" s="9" t="s">
        <v>13</v>
      </c>
      <c r="D30" s="9">
        <v>1</v>
      </c>
      <c r="E30" s="15"/>
      <c r="F30" s="44"/>
    </row>
    <row r="31" spans="1:6" ht="27.6" x14ac:dyDescent="0.3">
      <c r="A31" s="55"/>
      <c r="B31" s="52" t="s">
        <v>49</v>
      </c>
      <c r="C31" s="9" t="s">
        <v>13</v>
      </c>
      <c r="D31" s="9">
        <v>1</v>
      </c>
      <c r="E31" s="15"/>
      <c r="F31" s="44"/>
    </row>
    <row r="32" spans="1:6" x14ac:dyDescent="0.3">
      <c r="A32" s="55"/>
      <c r="B32" s="66"/>
      <c r="C32" s="9"/>
      <c r="D32" s="9"/>
      <c r="E32" s="15"/>
      <c r="F32" s="44"/>
    </row>
    <row r="33" spans="1:6" x14ac:dyDescent="0.3">
      <c r="A33" s="12"/>
      <c r="B33" s="66"/>
      <c r="C33" s="9"/>
      <c r="D33" s="14"/>
      <c r="E33" s="15"/>
      <c r="F33" s="44"/>
    </row>
    <row r="34" spans="1:6" x14ac:dyDescent="0.3">
      <c r="B34" s="63"/>
      <c r="C34" s="9"/>
      <c r="D34" s="9"/>
      <c r="E34" s="9"/>
      <c r="F34" s="44"/>
    </row>
    <row r="35" spans="1:6" x14ac:dyDescent="0.3">
      <c r="B35" s="63" t="s">
        <v>26</v>
      </c>
      <c r="C35" s="9" t="s">
        <v>13</v>
      </c>
      <c r="D35" s="9">
        <v>1</v>
      </c>
      <c r="E35" s="9"/>
      <c r="F35" s="44"/>
    </row>
    <row r="36" spans="1:6" ht="10.8" customHeight="1" x14ac:dyDescent="0.3"/>
    <row r="37" spans="1:6" ht="18" x14ac:dyDescent="0.3">
      <c r="B37" s="69" t="s">
        <v>18</v>
      </c>
    </row>
    <row r="38" spans="1:6" x14ac:dyDescent="0.3">
      <c r="A38" s="19"/>
      <c r="B38" s="70" t="s">
        <v>6</v>
      </c>
      <c r="C38" s="21"/>
      <c r="D38" s="21"/>
      <c r="E38" s="21"/>
      <c r="F38" s="45">
        <f>SUM(F6:F37)</f>
        <v>0</v>
      </c>
    </row>
    <row r="39" spans="1:6" ht="15" thickBot="1" x14ac:dyDescent="0.35">
      <c r="A39" s="22"/>
      <c r="B39" s="71" t="s">
        <v>7</v>
      </c>
      <c r="C39" s="24"/>
      <c r="D39" s="24"/>
      <c r="E39" s="24"/>
      <c r="F39" s="46">
        <f>F38*0.2</f>
        <v>0</v>
      </c>
    </row>
    <row r="40" spans="1:6" ht="15" thickBot="1" x14ac:dyDescent="0.35">
      <c r="A40" s="22"/>
      <c r="B40" s="71" t="s">
        <v>8</v>
      </c>
      <c r="C40" s="24"/>
      <c r="D40" s="24"/>
      <c r="E40" s="24"/>
      <c r="F40" s="47">
        <f>F39+F38</f>
        <v>0</v>
      </c>
    </row>
    <row r="42" spans="1:6" x14ac:dyDescent="0.3">
      <c r="B42" s="72"/>
      <c r="D42" s="26" t="s">
        <v>9</v>
      </c>
      <c r="E42" s="27"/>
      <c r="F42" s="48"/>
    </row>
    <row r="43" spans="1:6" x14ac:dyDescent="0.3">
      <c r="B43" s="73"/>
      <c r="D43" s="29" t="s">
        <v>10</v>
      </c>
      <c r="E43" s="30"/>
      <c r="F43" s="49"/>
    </row>
    <row r="44" spans="1:6" x14ac:dyDescent="0.3">
      <c r="B44" s="73"/>
      <c r="D44" s="29"/>
      <c r="E44" s="30"/>
      <c r="F44" s="49"/>
    </row>
    <row r="45" spans="1:6" x14ac:dyDescent="0.3">
      <c r="B45" s="74"/>
      <c r="D45" s="32"/>
      <c r="E45" s="30"/>
      <c r="F45" s="49"/>
    </row>
    <row r="46" spans="1:6" x14ac:dyDescent="0.3">
      <c r="B46" s="74"/>
      <c r="D46" s="32"/>
      <c r="E46" s="30"/>
      <c r="F46" s="49"/>
    </row>
    <row r="47" spans="1:6" x14ac:dyDescent="0.3">
      <c r="B47" s="75"/>
      <c r="D47" s="34"/>
      <c r="E47" s="35"/>
      <c r="F47" s="50"/>
    </row>
    <row r="48" spans="1:6" x14ac:dyDescent="0.3">
      <c r="A48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view="pageBreakPreview" topLeftCell="A7" zoomScale="130" zoomScaleNormal="100" zoomScaleSheetLayoutView="130" workbookViewId="0">
      <selection activeCell="B9" sqref="B9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27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19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37" t="s">
        <v>21</v>
      </c>
      <c r="C6" s="9" t="s">
        <v>13</v>
      </c>
      <c r="D6" s="9">
        <v>1</v>
      </c>
      <c r="E6" s="9"/>
      <c r="F6" s="44"/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/>
      <c r="B8" s="37"/>
      <c r="C8" s="9"/>
      <c r="D8" s="9"/>
      <c r="E8" s="9"/>
      <c r="F8" s="44"/>
    </row>
    <row r="9" spans="1:6" x14ac:dyDescent="0.3">
      <c r="A9" s="16"/>
      <c r="B9" s="68" t="s">
        <v>29</v>
      </c>
      <c r="C9" s="9"/>
      <c r="D9" s="9"/>
      <c r="E9" s="9"/>
      <c r="F9" s="44"/>
    </row>
    <row r="10" spans="1:6" x14ac:dyDescent="0.3">
      <c r="A10" s="16"/>
      <c r="B10" s="65"/>
      <c r="C10" s="9"/>
      <c r="D10" s="9"/>
      <c r="E10" s="9"/>
      <c r="F10" s="44"/>
    </row>
    <row r="11" spans="1:6" x14ac:dyDescent="0.3">
      <c r="A11" s="16"/>
      <c r="B11" s="66" t="s">
        <v>56</v>
      </c>
      <c r="C11" s="13"/>
      <c r="D11" s="14"/>
      <c r="E11" s="15"/>
      <c r="F11" s="44"/>
    </row>
    <row r="12" spans="1:6" x14ac:dyDescent="0.3">
      <c r="B12" s="67"/>
      <c r="C12" s="9"/>
      <c r="D12" s="9"/>
      <c r="E12" s="9"/>
      <c r="F12" s="44"/>
    </row>
    <row r="13" spans="1:6" x14ac:dyDescent="0.3">
      <c r="B13" s="67"/>
      <c r="C13" s="9"/>
      <c r="D13" s="9"/>
      <c r="E13" s="9"/>
      <c r="F13" s="44"/>
    </row>
    <row r="14" spans="1:6" x14ac:dyDescent="0.3">
      <c r="B14" s="68" t="s">
        <v>37</v>
      </c>
      <c r="C14" s="9"/>
      <c r="D14" s="9"/>
      <c r="E14" s="9"/>
      <c r="F14" s="44"/>
    </row>
    <row r="15" spans="1:6" x14ac:dyDescent="0.3">
      <c r="A15" s="55"/>
      <c r="B15" s="66" t="s">
        <v>53</v>
      </c>
      <c r="C15" s="9" t="s">
        <v>13</v>
      </c>
      <c r="D15" s="9">
        <v>1</v>
      </c>
      <c r="E15" s="15"/>
      <c r="F15" s="44"/>
    </row>
    <row r="16" spans="1:6" x14ac:dyDescent="0.3">
      <c r="A16" s="55"/>
      <c r="B16" s="66" t="s">
        <v>54</v>
      </c>
      <c r="C16" s="9" t="s">
        <v>13</v>
      </c>
      <c r="D16" s="9">
        <v>1</v>
      </c>
      <c r="E16" s="15"/>
      <c r="F16" s="44"/>
    </row>
    <row r="17" spans="1:6" ht="27.6" x14ac:dyDescent="0.3">
      <c r="A17" s="55"/>
      <c r="B17" s="66" t="s">
        <v>55</v>
      </c>
      <c r="C17" s="9" t="s">
        <v>13</v>
      </c>
      <c r="D17" s="9">
        <v>1</v>
      </c>
      <c r="E17" s="15"/>
      <c r="F17" s="44"/>
    </row>
    <row r="18" spans="1:6" x14ac:dyDescent="0.3">
      <c r="A18" s="55"/>
      <c r="B18" s="66" t="s">
        <v>38</v>
      </c>
      <c r="C18" s="9" t="s">
        <v>13</v>
      </c>
      <c r="D18" s="9">
        <v>1</v>
      </c>
      <c r="E18" s="15"/>
      <c r="F18" s="44"/>
    </row>
    <row r="19" spans="1:6" x14ac:dyDescent="0.3">
      <c r="A19" s="55"/>
      <c r="B19" s="66"/>
      <c r="C19" s="9"/>
      <c r="D19" s="9"/>
      <c r="E19" s="15"/>
      <c r="F19" s="44"/>
    </row>
    <row r="20" spans="1:6" x14ac:dyDescent="0.3">
      <c r="A20" s="55"/>
      <c r="B20" s="66"/>
      <c r="C20" s="9"/>
      <c r="D20" s="9"/>
      <c r="E20" s="15"/>
      <c r="F20" s="44"/>
    </row>
    <row r="21" spans="1:6" x14ac:dyDescent="0.3">
      <c r="A21" s="55"/>
      <c r="B21" s="66"/>
      <c r="C21" s="9"/>
      <c r="D21" s="9"/>
      <c r="E21" s="15"/>
      <c r="F21" s="44"/>
    </row>
    <row r="22" spans="1:6" x14ac:dyDescent="0.3">
      <c r="A22" s="55"/>
      <c r="B22" s="57" t="s">
        <v>46</v>
      </c>
      <c r="C22" s="13"/>
      <c r="D22" s="14"/>
      <c r="E22" s="15"/>
      <c r="F22" s="44"/>
    </row>
    <row r="23" spans="1:6" x14ac:dyDescent="0.3">
      <c r="A23" s="55"/>
      <c r="B23" s="52"/>
      <c r="C23" s="13"/>
      <c r="D23" s="14"/>
      <c r="E23" s="15"/>
      <c r="F23" s="44"/>
    </row>
    <row r="24" spans="1:6" ht="27.6" x14ac:dyDescent="0.3">
      <c r="A24" s="55"/>
      <c r="B24" s="52" t="s">
        <v>47</v>
      </c>
      <c r="C24" s="9" t="s">
        <v>13</v>
      </c>
      <c r="D24" s="9">
        <v>1</v>
      </c>
      <c r="E24" s="15"/>
      <c r="F24" s="44"/>
    </row>
    <row r="25" spans="1:6" ht="27.6" x14ac:dyDescent="0.3">
      <c r="A25" s="55"/>
      <c r="B25" s="52" t="s">
        <v>50</v>
      </c>
      <c r="C25" s="9" t="s">
        <v>13</v>
      </c>
      <c r="D25" s="9">
        <v>1</v>
      </c>
      <c r="E25" s="15"/>
      <c r="F25" s="44"/>
    </row>
    <row r="26" spans="1:6" ht="27.6" x14ac:dyDescent="0.3">
      <c r="A26" s="55"/>
      <c r="B26" s="52" t="s">
        <v>48</v>
      </c>
      <c r="C26" s="9" t="s">
        <v>13</v>
      </c>
      <c r="D26" s="9">
        <v>1</v>
      </c>
      <c r="E26" s="15"/>
      <c r="F26" s="44"/>
    </row>
    <row r="27" spans="1:6" ht="27.6" x14ac:dyDescent="0.3">
      <c r="A27" s="55"/>
      <c r="B27" s="52" t="s">
        <v>49</v>
      </c>
      <c r="C27" s="9" t="s">
        <v>13</v>
      </c>
      <c r="D27" s="9">
        <v>1</v>
      </c>
      <c r="E27" s="15"/>
      <c r="F27" s="44"/>
    </row>
    <row r="28" spans="1:6" x14ac:dyDescent="0.3">
      <c r="A28" s="11"/>
      <c r="B28" s="37"/>
      <c r="C28" s="9"/>
      <c r="D28" s="9"/>
      <c r="E28" s="9"/>
      <c r="F28" s="44"/>
    </row>
    <row r="29" spans="1:6" x14ac:dyDescent="0.3">
      <c r="A29" s="11"/>
      <c r="B29" s="52"/>
      <c r="C29" s="9"/>
      <c r="D29" s="9"/>
      <c r="E29" s="9"/>
      <c r="F29" s="44"/>
    </row>
    <row r="30" spans="1:6" x14ac:dyDescent="0.3">
      <c r="A30" s="11"/>
      <c r="B30" s="52"/>
      <c r="C30" s="13"/>
      <c r="D30" s="14"/>
      <c r="E30" s="15"/>
      <c r="F30" s="44"/>
    </row>
    <row r="31" spans="1:6" x14ac:dyDescent="0.3">
      <c r="B31" s="37"/>
      <c r="C31" s="9"/>
      <c r="D31" s="9"/>
      <c r="E31" s="9"/>
      <c r="F31" s="44"/>
    </row>
    <row r="32" spans="1:6" x14ac:dyDescent="0.3">
      <c r="B32" s="37"/>
      <c r="C32" s="9"/>
      <c r="D32" s="9"/>
      <c r="E32" s="9"/>
      <c r="F32" s="44"/>
    </row>
    <row r="33" spans="1:6" x14ac:dyDescent="0.3">
      <c r="B33" s="37"/>
      <c r="C33" s="9"/>
      <c r="D33" s="9"/>
      <c r="E33" s="9"/>
      <c r="F33" s="44"/>
    </row>
    <row r="34" spans="1:6" x14ac:dyDescent="0.3">
      <c r="B34" s="37" t="s">
        <v>26</v>
      </c>
      <c r="C34" s="9" t="s">
        <v>13</v>
      </c>
      <c r="D34" s="9">
        <v>1</v>
      </c>
      <c r="E34" s="9"/>
      <c r="F34" s="44"/>
    </row>
    <row r="36" spans="1:6" ht="18" x14ac:dyDescent="0.3">
      <c r="B36" s="18" t="s">
        <v>24</v>
      </c>
    </row>
    <row r="37" spans="1:6" x14ac:dyDescent="0.3">
      <c r="A37" s="19"/>
      <c r="B37" s="20" t="s">
        <v>6</v>
      </c>
      <c r="C37" s="21"/>
      <c r="D37" s="21"/>
      <c r="E37" s="21"/>
      <c r="F37" s="45">
        <f>SUM(F6:F36)</f>
        <v>0</v>
      </c>
    </row>
    <row r="38" spans="1:6" ht="15" thickBot="1" x14ac:dyDescent="0.35">
      <c r="A38" s="22"/>
      <c r="B38" s="23" t="s">
        <v>7</v>
      </c>
      <c r="C38" s="24"/>
      <c r="D38" s="24"/>
      <c r="E38" s="24"/>
      <c r="F38" s="46">
        <f>F37*0.2</f>
        <v>0</v>
      </c>
    </row>
    <row r="39" spans="1:6" ht="15" thickBot="1" x14ac:dyDescent="0.35">
      <c r="A39" s="22"/>
      <c r="B39" s="23" t="s">
        <v>8</v>
      </c>
      <c r="C39" s="24"/>
      <c r="D39" s="24"/>
      <c r="E39" s="24"/>
      <c r="F39" s="47">
        <f>F38+F37</f>
        <v>0</v>
      </c>
    </row>
    <row r="41" spans="1:6" x14ac:dyDescent="0.3">
      <c r="B41" s="25"/>
      <c r="D41" s="26" t="s">
        <v>9</v>
      </c>
      <c r="E41" s="27"/>
      <c r="F41" s="48"/>
    </row>
    <row r="42" spans="1:6" x14ac:dyDescent="0.3">
      <c r="B42" s="28"/>
      <c r="D42" s="29" t="s">
        <v>10</v>
      </c>
      <c r="E42" s="30"/>
      <c r="F42" s="49"/>
    </row>
    <row r="43" spans="1:6" x14ac:dyDescent="0.3">
      <c r="B43" s="28"/>
      <c r="D43" s="29"/>
      <c r="E43" s="30"/>
      <c r="F43" s="49"/>
    </row>
    <row r="44" spans="1:6" x14ac:dyDescent="0.3">
      <c r="B44" s="31"/>
      <c r="D44" s="32"/>
      <c r="E44" s="30"/>
      <c r="F44" s="49"/>
    </row>
    <row r="45" spans="1:6" x14ac:dyDescent="0.3">
      <c r="B45" s="31"/>
      <c r="D45" s="32"/>
      <c r="E45" s="30"/>
      <c r="F45" s="49"/>
    </row>
    <row r="46" spans="1:6" x14ac:dyDescent="0.3">
      <c r="B46" s="33"/>
      <c r="D46" s="34"/>
      <c r="E46" s="35"/>
      <c r="F46" s="50"/>
    </row>
    <row r="47" spans="1:6" x14ac:dyDescent="0.3">
      <c r="A47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showGridLines="0" view="pageBreakPreview" topLeftCell="A16" zoomScale="130" zoomScaleNormal="100" zoomScaleSheetLayoutView="130" workbookViewId="0">
      <selection activeCell="B40" sqref="B40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27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22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37" t="s">
        <v>23</v>
      </c>
      <c r="C6" s="9" t="s">
        <v>13</v>
      </c>
      <c r="D6" s="9">
        <v>1</v>
      </c>
      <c r="E6" s="9"/>
      <c r="F6" s="44"/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/>
      <c r="B8" s="37"/>
      <c r="C8" s="9"/>
      <c r="D8" s="9"/>
      <c r="E8" s="9"/>
      <c r="F8" s="44"/>
    </row>
    <row r="9" spans="1:6" x14ac:dyDescent="0.3">
      <c r="A9" s="16"/>
      <c r="B9" s="68" t="s">
        <v>29</v>
      </c>
      <c r="C9" s="9"/>
      <c r="D9" s="9"/>
      <c r="E9" s="9"/>
      <c r="F9" s="44"/>
    </row>
    <row r="10" spans="1:6" x14ac:dyDescent="0.3">
      <c r="A10" s="16"/>
      <c r="B10" s="65"/>
      <c r="C10" s="9"/>
      <c r="D10" s="9"/>
      <c r="E10" s="9"/>
      <c r="F10" s="44"/>
    </row>
    <row r="11" spans="1:6" x14ac:dyDescent="0.3">
      <c r="A11" s="16"/>
      <c r="B11" s="66" t="s">
        <v>56</v>
      </c>
      <c r="C11" s="13"/>
      <c r="D11" s="14"/>
      <c r="E11" s="15"/>
      <c r="F11" s="44"/>
    </row>
    <row r="12" spans="1:6" x14ac:dyDescent="0.3">
      <c r="B12" s="67"/>
      <c r="C12" s="9"/>
      <c r="D12" s="9"/>
      <c r="E12" s="9"/>
      <c r="F12" s="44"/>
    </row>
    <row r="13" spans="1:6" x14ac:dyDescent="0.3">
      <c r="B13" s="68" t="s">
        <v>37</v>
      </c>
      <c r="C13" s="9"/>
      <c r="D13" s="9"/>
      <c r="E13" s="9"/>
      <c r="F13" s="44"/>
    </row>
    <row r="14" spans="1:6" x14ac:dyDescent="0.3">
      <c r="B14" s="68"/>
      <c r="C14" s="9"/>
      <c r="D14" s="9"/>
      <c r="E14" s="9"/>
      <c r="F14" s="44"/>
    </row>
    <row r="15" spans="1:6" x14ac:dyDescent="0.3">
      <c r="B15" s="68" t="s">
        <v>57</v>
      </c>
      <c r="C15" s="9"/>
      <c r="D15" s="9"/>
      <c r="E15" s="9"/>
      <c r="F15" s="44"/>
    </row>
    <row r="16" spans="1:6" x14ac:dyDescent="0.3">
      <c r="A16" s="55"/>
      <c r="B16" s="66" t="s">
        <v>53</v>
      </c>
      <c r="C16" s="9" t="s">
        <v>13</v>
      </c>
      <c r="D16" s="9">
        <v>1</v>
      </c>
      <c r="E16" s="15"/>
      <c r="F16" s="44"/>
    </row>
    <row r="17" spans="1:6" x14ac:dyDescent="0.3">
      <c r="A17" s="55"/>
      <c r="B17" s="66" t="s">
        <v>54</v>
      </c>
      <c r="C17" s="9" t="s">
        <v>13</v>
      </c>
      <c r="D17" s="9">
        <v>1</v>
      </c>
      <c r="E17" s="15"/>
      <c r="F17" s="44"/>
    </row>
    <row r="18" spans="1:6" ht="27.6" x14ac:dyDescent="0.3">
      <c r="A18" s="55"/>
      <c r="B18" s="66" t="s">
        <v>55</v>
      </c>
      <c r="C18" s="9" t="s">
        <v>13</v>
      </c>
      <c r="D18" s="9">
        <v>1</v>
      </c>
      <c r="E18" s="15"/>
      <c r="F18" s="44"/>
    </row>
    <row r="19" spans="1:6" x14ac:dyDescent="0.3">
      <c r="A19" s="55"/>
      <c r="B19" s="66" t="s">
        <v>38</v>
      </c>
      <c r="C19" s="9" t="s">
        <v>13</v>
      </c>
      <c r="D19" s="9">
        <v>1</v>
      </c>
      <c r="E19" s="15"/>
      <c r="F19" s="44"/>
    </row>
    <row r="20" spans="1:6" x14ac:dyDescent="0.3">
      <c r="A20" s="55"/>
      <c r="B20" s="66"/>
      <c r="C20" s="9"/>
      <c r="D20" s="9"/>
      <c r="E20" s="15"/>
      <c r="F20" s="44"/>
    </row>
    <row r="21" spans="1:6" x14ac:dyDescent="0.3">
      <c r="B21" s="68" t="s">
        <v>58</v>
      </c>
      <c r="C21" s="9"/>
      <c r="D21" s="9"/>
      <c r="E21" s="9"/>
      <c r="F21" s="44"/>
    </row>
    <row r="22" spans="1:6" x14ac:dyDescent="0.3">
      <c r="A22" s="55"/>
      <c r="B22" s="66" t="s">
        <v>53</v>
      </c>
      <c r="C22" s="9" t="s">
        <v>13</v>
      </c>
      <c r="D22" s="9">
        <v>1</v>
      </c>
      <c r="E22" s="15"/>
      <c r="F22" s="44"/>
    </row>
    <row r="23" spans="1:6" x14ac:dyDescent="0.3">
      <c r="A23" s="55"/>
      <c r="B23" s="66" t="s">
        <v>54</v>
      </c>
      <c r="C23" s="9" t="s">
        <v>13</v>
      </c>
      <c r="D23" s="9">
        <v>1</v>
      </c>
      <c r="E23" s="15"/>
      <c r="F23" s="44"/>
    </row>
    <row r="24" spans="1:6" ht="27.6" x14ac:dyDescent="0.3">
      <c r="A24" s="55"/>
      <c r="B24" s="66" t="s">
        <v>55</v>
      </c>
      <c r="C24" s="9" t="s">
        <v>13</v>
      </c>
      <c r="D24" s="9">
        <v>1</v>
      </c>
      <c r="E24" s="15"/>
      <c r="F24" s="44"/>
    </row>
    <row r="25" spans="1:6" x14ac:dyDescent="0.3">
      <c r="A25" s="55"/>
      <c r="B25" s="66" t="s">
        <v>38</v>
      </c>
      <c r="C25" s="9" t="s">
        <v>13</v>
      </c>
      <c r="D25" s="9">
        <v>1</v>
      </c>
      <c r="E25" s="15"/>
      <c r="F25" s="44"/>
    </row>
    <row r="26" spans="1:6" x14ac:dyDescent="0.3">
      <c r="A26" s="55"/>
      <c r="B26" s="66"/>
      <c r="C26" s="9"/>
      <c r="D26" s="9"/>
      <c r="E26" s="15"/>
      <c r="F26" s="44"/>
    </row>
    <row r="27" spans="1:6" x14ac:dyDescent="0.3">
      <c r="A27" s="55"/>
      <c r="B27" s="66"/>
      <c r="C27" s="9"/>
      <c r="D27" s="9"/>
      <c r="E27" s="15"/>
      <c r="F27" s="44"/>
    </row>
    <row r="28" spans="1:6" x14ac:dyDescent="0.3">
      <c r="A28" s="55"/>
      <c r="B28" s="68" t="s">
        <v>59</v>
      </c>
      <c r="C28" s="9"/>
      <c r="D28" s="9"/>
      <c r="E28" s="15"/>
      <c r="F28" s="44"/>
    </row>
    <row r="29" spans="1:6" x14ac:dyDescent="0.3">
      <c r="A29" s="55"/>
      <c r="B29" s="66" t="s">
        <v>53</v>
      </c>
      <c r="C29" s="9" t="s">
        <v>13</v>
      </c>
      <c r="D29" s="9">
        <v>1</v>
      </c>
      <c r="E29" s="15"/>
      <c r="F29" s="44"/>
    </row>
    <row r="30" spans="1:6" x14ac:dyDescent="0.3">
      <c r="A30" s="55"/>
      <c r="B30" s="66" t="s">
        <v>54</v>
      </c>
      <c r="C30" s="9" t="s">
        <v>13</v>
      </c>
      <c r="D30" s="9">
        <v>1</v>
      </c>
      <c r="E30" s="15"/>
      <c r="F30" s="44"/>
    </row>
    <row r="31" spans="1:6" ht="27.6" x14ac:dyDescent="0.3">
      <c r="A31" s="55"/>
      <c r="B31" s="66" t="s">
        <v>55</v>
      </c>
      <c r="C31" s="9" t="s">
        <v>13</v>
      </c>
      <c r="D31" s="9">
        <v>1</v>
      </c>
      <c r="E31" s="15"/>
      <c r="F31" s="44"/>
    </row>
    <row r="32" spans="1:6" x14ac:dyDescent="0.3">
      <c r="A32" s="55"/>
      <c r="B32" s="66" t="s">
        <v>38</v>
      </c>
      <c r="C32" s="9" t="s">
        <v>13</v>
      </c>
      <c r="D32" s="9">
        <v>1</v>
      </c>
      <c r="E32" s="15"/>
      <c r="F32" s="44"/>
    </row>
    <row r="33" spans="1:6" x14ac:dyDescent="0.3">
      <c r="A33" s="55"/>
      <c r="B33" s="66"/>
      <c r="C33" s="9"/>
      <c r="D33" s="9"/>
      <c r="E33" s="15"/>
      <c r="F33" s="44"/>
    </row>
    <row r="34" spans="1:6" x14ac:dyDescent="0.3">
      <c r="A34" s="55"/>
      <c r="B34" s="66"/>
      <c r="C34" s="9"/>
      <c r="D34" s="9"/>
      <c r="E34" s="15"/>
      <c r="F34" s="44"/>
    </row>
    <row r="35" spans="1:6" x14ac:dyDescent="0.3">
      <c r="A35" s="55"/>
      <c r="B35" s="57" t="s">
        <v>46</v>
      </c>
      <c r="C35" s="13"/>
      <c r="D35" s="14"/>
      <c r="E35" s="15"/>
      <c r="F35" s="44"/>
    </row>
    <row r="36" spans="1:6" x14ac:dyDescent="0.3">
      <c r="A36" s="55"/>
      <c r="B36" s="52"/>
      <c r="C36" s="13"/>
      <c r="D36" s="14"/>
      <c r="E36" s="15"/>
      <c r="F36" s="44"/>
    </row>
    <row r="37" spans="1:6" ht="27.6" x14ac:dyDescent="0.3">
      <c r="A37" s="55"/>
      <c r="B37" s="52" t="s">
        <v>47</v>
      </c>
      <c r="C37" s="9" t="s">
        <v>13</v>
      </c>
      <c r="D37" s="9">
        <v>1</v>
      </c>
      <c r="E37" s="15"/>
      <c r="F37" s="44"/>
    </row>
    <row r="38" spans="1:6" ht="27.6" x14ac:dyDescent="0.3">
      <c r="A38" s="55"/>
      <c r="B38" s="52" t="s">
        <v>50</v>
      </c>
      <c r="C38" s="9" t="s">
        <v>13</v>
      </c>
      <c r="D38" s="9">
        <v>1</v>
      </c>
      <c r="E38" s="15"/>
      <c r="F38" s="44"/>
    </row>
    <row r="39" spans="1:6" ht="27.6" x14ac:dyDescent="0.3">
      <c r="A39" s="55"/>
      <c r="B39" s="52" t="s">
        <v>48</v>
      </c>
      <c r="C39" s="9" t="s">
        <v>13</v>
      </c>
      <c r="D39" s="9">
        <v>1</v>
      </c>
      <c r="E39" s="15"/>
      <c r="F39" s="44"/>
    </row>
    <row r="40" spans="1:6" ht="27.6" x14ac:dyDescent="0.3">
      <c r="A40" s="55"/>
      <c r="B40" s="52" t="s">
        <v>49</v>
      </c>
      <c r="C40" s="9" t="s">
        <v>13</v>
      </c>
      <c r="D40" s="9">
        <v>1</v>
      </c>
      <c r="E40" s="15"/>
      <c r="F40" s="44"/>
    </row>
    <row r="41" spans="1:6" x14ac:dyDescent="0.3">
      <c r="A41" s="11"/>
      <c r="B41" s="37"/>
      <c r="C41" s="9"/>
      <c r="D41" s="9"/>
      <c r="E41" s="9"/>
      <c r="F41" s="44"/>
    </row>
    <row r="42" spans="1:6" x14ac:dyDescent="0.3">
      <c r="B42" s="37"/>
      <c r="C42" s="9"/>
      <c r="D42" s="9"/>
      <c r="E42" s="9"/>
      <c r="F42" s="44"/>
    </row>
    <row r="43" spans="1:6" x14ac:dyDescent="0.3">
      <c r="B43" s="37" t="s">
        <v>26</v>
      </c>
      <c r="C43" s="9" t="s">
        <v>13</v>
      </c>
      <c r="D43" s="9">
        <v>1</v>
      </c>
      <c r="E43" s="9"/>
      <c r="F43" s="44"/>
    </row>
    <row r="44" spans="1:6" x14ac:dyDescent="0.3">
      <c r="A44" s="16"/>
      <c r="B44" s="52"/>
      <c r="C44" s="13"/>
      <c r="D44" s="14"/>
      <c r="E44" s="15"/>
      <c r="F44" s="44"/>
    </row>
    <row r="45" spans="1:6" ht="18" x14ac:dyDescent="0.3">
      <c r="B45" s="18" t="s">
        <v>25</v>
      </c>
    </row>
    <row r="46" spans="1:6" x14ac:dyDescent="0.3">
      <c r="A46" s="19"/>
      <c r="B46" s="20" t="s">
        <v>6</v>
      </c>
      <c r="C46" s="21"/>
      <c r="D46" s="21"/>
      <c r="E46" s="21"/>
      <c r="F46" s="45">
        <f>SUM(F6:F45)</f>
        <v>0</v>
      </c>
    </row>
    <row r="47" spans="1:6" ht="15" thickBot="1" x14ac:dyDescent="0.35">
      <c r="A47" s="22"/>
      <c r="B47" s="23" t="s">
        <v>7</v>
      </c>
      <c r="C47" s="24"/>
      <c r="D47" s="24"/>
      <c r="E47" s="24"/>
      <c r="F47" s="46">
        <f>F46*0.2</f>
        <v>0</v>
      </c>
    </row>
    <row r="48" spans="1:6" ht="15" thickBot="1" x14ac:dyDescent="0.35">
      <c r="A48" s="22"/>
      <c r="B48" s="23" t="s">
        <v>8</v>
      </c>
      <c r="C48" s="24"/>
      <c r="D48" s="24"/>
      <c r="E48" s="24"/>
      <c r="F48" s="47">
        <f>F47+F46</f>
        <v>0</v>
      </c>
    </row>
    <row r="50" spans="1:6" x14ac:dyDescent="0.3">
      <c r="B50" s="25"/>
      <c r="D50" s="26" t="s">
        <v>9</v>
      </c>
      <c r="E50" s="27"/>
      <c r="F50" s="48"/>
    </row>
    <row r="51" spans="1:6" x14ac:dyDescent="0.3">
      <c r="B51" s="28"/>
      <c r="D51" s="29" t="s">
        <v>10</v>
      </c>
      <c r="E51" s="30"/>
      <c r="F51" s="49"/>
    </row>
    <row r="52" spans="1:6" x14ac:dyDescent="0.3">
      <c r="B52" s="28"/>
      <c r="D52" s="29"/>
      <c r="E52" s="30"/>
      <c r="F52" s="49"/>
    </row>
    <row r="53" spans="1:6" x14ac:dyDescent="0.3">
      <c r="B53" s="31"/>
      <c r="D53" s="32"/>
      <c r="E53" s="30"/>
      <c r="F53" s="49"/>
    </row>
    <row r="54" spans="1:6" x14ac:dyDescent="0.3">
      <c r="B54" s="31"/>
      <c r="D54" s="32"/>
      <c r="E54" s="30"/>
      <c r="F54" s="49"/>
    </row>
    <row r="55" spans="1:6" x14ac:dyDescent="0.3">
      <c r="B55" s="33"/>
      <c r="D55" s="34"/>
      <c r="E55" s="35"/>
      <c r="F55" s="50"/>
    </row>
    <row r="56" spans="1:6" x14ac:dyDescent="0.3">
      <c r="A56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Tranche-Ferme</vt:lpstr>
      <vt:lpstr>Tranche Cond1</vt:lpstr>
      <vt:lpstr>Tranche Cond2</vt:lpstr>
      <vt:lpstr>Tranche Cond3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MOREAU Frederic</dc:creator>
  <cp:lastModifiedBy>MOREAU Frederic</cp:lastModifiedBy>
  <cp:lastPrinted>2026-03-23T19:05:02Z</cp:lastPrinted>
  <dcterms:created xsi:type="dcterms:W3CDTF">2026-03-23T14:59:04Z</dcterms:created>
  <dcterms:modified xsi:type="dcterms:W3CDTF">2026-03-29T14:20:59Z</dcterms:modified>
</cp:coreProperties>
</file>